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42026\Laporan\"/>
    </mc:Choice>
  </mc:AlternateContent>
  <xr:revisionPtr revIDLastSave="0" documentId="13_ncr:1_{2A7829B4-E192-430D-B919-60BF4ADB70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3" r:id="rId6"/>
    <sheet name="Tabel 7" sheetId="2" r:id="rId7"/>
    <sheet name="Tabel 8" sheetId="9" r:id="rId8"/>
    <sheet name="Tabel 9" sheetId="8" r:id="rId9"/>
  </sheets>
  <definedNames>
    <definedName name="_xlnm.Print_Area" localSheetId="0">'Tabel 1'!$C$3:$CB$24</definedName>
    <definedName name="_xlnm.Print_Area" localSheetId="5">'Tabel 6'!$B$1:$BY$131</definedName>
    <definedName name="_xlnm.Print_Area" localSheetId="6">'Tabel 7'!$A$1:$FT$28</definedName>
    <definedName name="_xlnm.Print_Titles" localSheetId="5">'Tabel 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Y56" i="5" l="1"/>
  <c r="FY50" i="5"/>
  <c r="FY44" i="5"/>
  <c r="FY38" i="5"/>
  <c r="FY32" i="5"/>
  <c r="FY26" i="5"/>
  <c r="FY20" i="5"/>
  <c r="FY14" i="5"/>
  <c r="FY8" i="5"/>
  <c r="J10" i="2"/>
</calcChain>
</file>

<file path=xl/sharedStrings.xml><?xml version="1.0" encoding="utf-8"?>
<sst xmlns="http://schemas.openxmlformats.org/spreadsheetml/2006/main" count="3456" uniqueCount="241">
  <si>
    <t>Tabel 1.</t>
  </si>
  <si>
    <t>Table 1.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</si>
  <si>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</si>
  <si>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</si>
  <si>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</si>
  <si>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</si>
  <si>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</si>
  <si>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</si>
  <si>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</si>
  <si>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</si>
  <si>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</si>
  <si>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</si>
  <si>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</si>
  <si>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</si>
  <si>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</si>
  <si>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</si>
  <si>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</si>
  <si>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</si>
  <si>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</si>
  <si>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</si>
  <si>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</si>
  <si>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</si>
  <si>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</si>
  <si>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</si>
  <si>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</si>
  <si>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</si>
  <si>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</si>
  <si>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</si>
  <si>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</si>
  <si>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</si>
  <si>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>Current Incomes Index</t>
  </si>
  <si>
    <t>Job Availability Index</t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</si>
  <si>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</si>
  <si>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</si>
  <si>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</si>
  <si>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Incomes Expectation Index</t>
  </si>
  <si>
    <t>Job Availability Expectation Index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</si>
  <si>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</si>
  <si>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</si>
  <si>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</si>
  <si>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</si>
  <si>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</si>
  <si>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</si>
  <si>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</si>
  <si>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</si>
  <si>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</si>
  <si>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</si>
  <si>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</si>
  <si>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</si>
  <si>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</si>
  <si>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</si>
  <si>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</si>
  <si>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</si>
  <si>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</si>
  <si>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</si>
  <si>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</si>
  <si>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</si>
  <si>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</si>
  <si>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</si>
  <si>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</si>
  <si>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</si>
  <si>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</si>
  <si>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</si>
  <si>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</si>
  <si>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</si>
  <si>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Current Income Index</t>
  </si>
  <si>
    <t>B2.</t>
  </si>
  <si>
    <t>B3.</t>
  </si>
  <si>
    <t>C1.</t>
  </si>
  <si>
    <t>C2.</t>
  </si>
  <si>
    <t>C3.</t>
  </si>
  <si>
    <t>Tabel 3.</t>
  </si>
  <si>
    <t>Table 3.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</si>
  <si>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</si>
  <si>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</si>
  <si>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</si>
  <si>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</si>
  <si>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</si>
  <si>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</si>
  <si>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</si>
  <si>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</si>
  <si>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</si>
  <si>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</si>
  <si>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</si>
  <si>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</si>
  <si>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</si>
  <si>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</si>
  <si>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</si>
  <si>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</si>
  <si>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</si>
  <si>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</si>
  <si>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</si>
  <si>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</si>
  <si>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</si>
  <si>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</si>
  <si>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</si>
  <si>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</si>
  <si>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</si>
  <si>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</si>
  <si>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</si>
  <si>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</si>
  <si>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</si>
  <si>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</si>
  <si>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</si>
  <si>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</si>
  <si>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</si>
  <si>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</si>
  <si>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</si>
  <si>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</si>
  <si>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</si>
  <si>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</si>
  <si>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</si>
  <si>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</si>
  <si>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</si>
  <si>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</si>
  <si>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</si>
  <si>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</si>
  <si>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</si>
  <si>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</si>
  <si>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</si>
  <si>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</si>
  <si>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</si>
  <si>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</si>
  <si>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</si>
  <si>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</si>
  <si>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</si>
  <si>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</si>
  <si>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</si>
  <si>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</si>
  <si>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</si>
  <si>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Tabel 7.</t>
  </si>
  <si>
    <t>Table 7.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</si>
  <si>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</si>
  <si>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</si>
  <si>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</si>
  <si>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</si>
  <si>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</si>
  <si>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</si>
  <si>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</si>
  <si>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</si>
  <si>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</si>
  <si>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</si>
  <si>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</si>
  <si>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</si>
  <si>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</si>
  <si>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</si>
  <si>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</si>
  <si>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</si>
  <si>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</si>
  <si>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</si>
  <si>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</si>
  <si>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</si>
  <si>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</si>
  <si>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</si>
  <si>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</si>
  <si>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</si>
  <si>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</si>
  <si>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</si>
  <si>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</si>
  <si>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</si>
  <si>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</si>
  <si>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</si>
  <si>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</si>
  <si>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</si>
  <si>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</si>
  <si>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</si>
  <si>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</si>
  <si>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8.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</si>
  <si>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</si>
  <si>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</si>
  <si>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</si>
  <si>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</si>
  <si>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</si>
  <si>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</si>
  <si>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</si>
  <si>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</si>
  <si>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</si>
  <si>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</si>
  <si>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</si>
  <si>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</si>
  <si>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</si>
  <si>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</si>
  <si>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</si>
  <si>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</si>
  <si>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</si>
  <si>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</si>
  <si>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</si>
  <si>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</si>
  <si>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</si>
  <si>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</si>
  <si>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</si>
  <si>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</si>
  <si>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</si>
  <si>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</si>
  <si>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</si>
  <si>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</si>
  <si>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</si>
  <si>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</si>
  <si>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</si>
  <si>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</si>
  <si>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</si>
  <si>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</si>
  <si>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</si>
  <si>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</si>
  <si>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</si>
  <si>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</si>
  <si>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</si>
  <si>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</si>
  <si>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</si>
  <si>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</si>
  <si>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</si>
  <si>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</si>
  <si>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</si>
  <si>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</si>
  <si>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</si>
  <si>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</si>
  <si>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</si>
  <si>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</si>
  <si>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</si>
  <si>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</si>
  <si>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</si>
  <si>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</si>
  <si>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</si>
  <si>
    <t>Indeks Penghasilan Saat Ini (IPSI)</t>
  </si>
  <si>
    <t>Indeks Ketersediaan Lapangan Kerja (IKLK)</t>
  </si>
  <si>
    <t>Indeks Pembelian Barang Tahan Lama
(Durable Goods) (IPDG)</t>
  </si>
  <si>
    <t>Indeks Ekspektasi Penghasilan (IEP)</t>
  </si>
  <si>
    <t>Indeks Ekspektasi Ketersediaan Lapangan Kerja (IEKLK)</t>
  </si>
  <si>
    <t>Indeks Ekspektasi Kegiatan Usaha (IEKU)</t>
  </si>
  <si>
    <t>Indeks Keyakinan Konsumen per Kelompok Pengeluaran Responden</t>
  </si>
  <si>
    <t>Indeks Keyakinan Konsumen</t>
  </si>
  <si>
    <t>Consumer Confidence Index</t>
  </si>
  <si>
    <t>Consumer Confidence Index by Respondent Expenditure Level</t>
  </si>
  <si>
    <t>Indeks Keyakinan Konsumen per Kelompok Usia Responden</t>
  </si>
  <si>
    <t>Consumer Confidence Index by Respondent Age</t>
  </si>
  <si>
    <t>Indeks Keyakinan Konsumen per Tingkat Pendidikan Responden</t>
  </si>
  <si>
    <t>Consumer Confidence Index by Respondent Education Level</t>
  </si>
  <si>
    <t>Indeks Keyakinan Konsumen per Kota</t>
  </si>
  <si>
    <t>Consumer Confidence Index by Cities</t>
  </si>
  <si>
    <t>Table 8.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</si>
  <si>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 (IPDG)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</si>
</sst>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sz val="8"/>
      <name val="Frutiger LT Std 45 Light"/>
    </font>
    <font>
      <b/>
      <i/>
      <sz val="10"/>
      <name val="Frutiger 45 Light"/>
      <family val="3"/>
    </font>
    <font>
      <b/>
      <sz val="8"/>
      <color theme="0"/>
      <name val="Frutiger LT Std 45 Ligh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3" fillId="0" borderId="8" xfId="0" applyNumberFormat="1" applyFont="1" applyBorder="1" applyAlignment="1">
      <alignment vertical="center"/>
    </xf>
    <xf numFmtId="166" fontId="33" fillId="5" borderId="8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166" fontId="23" fillId="0" borderId="38" xfId="0" applyNumberFormat="1" applyFont="1" applyBorder="1" applyAlignment="1">
      <alignment vertical="center"/>
    </xf>
    <xf numFmtId="166" fontId="23" fillId="0" borderId="40" xfId="0" applyNumberFormat="1" applyFont="1" applyBorder="1" applyAlignment="1">
      <alignment vertical="center"/>
    </xf>
    <xf numFmtId="166" fontId="23" fillId="5" borderId="41" xfId="0" applyNumberFormat="1" applyFont="1" applyFill="1" applyBorder="1" applyAlignment="1">
      <alignment vertical="center"/>
    </xf>
    <xf numFmtId="166" fontId="23" fillId="0" borderId="39" xfId="0" applyNumberFormat="1" applyFont="1" applyBorder="1" applyAlignment="1">
      <alignment vertical="center"/>
    </xf>
    <xf numFmtId="166" fontId="23" fillId="5" borderId="40" xfId="0" applyNumberFormat="1" applyFont="1" applyFill="1" applyBorder="1" applyAlignment="1">
      <alignment vertical="center"/>
    </xf>
    <xf numFmtId="166" fontId="23" fillId="5" borderId="38" xfId="0" applyNumberFormat="1" applyFont="1" applyFill="1" applyBorder="1" applyAlignment="1">
      <alignment vertical="center"/>
    </xf>
    <xf numFmtId="166" fontId="23" fillId="0" borderId="41" xfId="0" applyNumberFormat="1" applyFont="1" applyBorder="1" applyAlignment="1">
      <alignment vertical="center"/>
    </xf>
    <xf numFmtId="167" fontId="31" fillId="0" borderId="0" xfId="1" applyNumberFormat="1" applyFont="1" applyAlignment="1">
      <alignment vertical="center"/>
    </xf>
    <xf numFmtId="167" fontId="3" fillId="0" borderId="0" xfId="0" applyNumberFormat="1" applyFont="1"/>
    <xf numFmtId="0" fontId="14" fillId="0" borderId="0" xfId="0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0" borderId="42" xfId="0" applyNumberFormat="1" applyFont="1" applyBorder="1" applyAlignment="1">
      <alignment vertical="center"/>
    </xf>
    <xf numFmtId="166" fontId="23" fillId="5" borderId="42" xfId="0" applyNumberFormat="1" applyFont="1" applyFill="1" applyBorder="1" applyAlignment="1">
      <alignment vertical="center"/>
    </xf>
    <xf numFmtId="166" fontId="23" fillId="0" borderId="43" xfId="0" applyNumberFormat="1" applyFont="1" applyBorder="1" applyAlignment="1">
      <alignment vertical="center"/>
    </xf>
    <xf numFmtId="166" fontId="23" fillId="5" borderId="43" xfId="0" applyNumberFormat="1" applyFont="1" applyFill="1" applyBorder="1" applyAlignment="1">
      <alignment vertical="center"/>
    </xf>
    <xf numFmtId="167" fontId="23" fillId="5" borderId="44" xfId="0" applyNumberFormat="1" applyFont="1" applyFill="1" applyBorder="1" applyAlignment="1">
      <alignment vertical="center"/>
    </xf>
    <xf numFmtId="166" fontId="23" fillId="5" borderId="44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3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166" fontId="35" fillId="4" borderId="9" xfId="0" applyNumberFormat="1" applyFont="1" applyFill="1" applyBorder="1" applyAlignment="1">
      <alignment vertical="center"/>
    </xf>
    <xf numFmtId="0" fontId="35" fillId="4" borderId="9" xfId="0" applyFont="1" applyFill="1" applyBorder="1" applyAlignment="1">
      <alignment vertical="center"/>
    </xf>
    <xf numFmtId="0" fontId="35" fillId="4" borderId="8" xfId="0" applyFont="1" applyFill="1" applyBorder="1" applyAlignment="1">
      <alignment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F25"/>
  <sheetViews>
    <sheetView showGridLines="0" tabSelected="1" zoomScaleNormal="100" zoomScaleSheetLayoutView="115" workbookViewId="0">
      <pane xSplit="6" ySplit="7" topLeftCell="FS8" activePane="bottomRight" state="frozen"/>
      <selection pane="topRight" activeCell="DL43" sqref="DL43"/>
      <selection pane="bottomLeft" activeCell="DL43" sqref="DL43"/>
      <selection pane="bottomRight" activeCell="FZ25" sqref="FZ25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0" width="5.7265625" style="4" hidden="1" customWidth="1"/>
    <col min="101" max="178" width="5.7265625" style="4" customWidth="1"/>
    <col min="179" max="179" width="1.26953125" style="2" customWidth="1"/>
    <col min="180" max="180" width="4" style="3" customWidth="1"/>
    <col min="181" max="181" width="1.7265625" style="2" customWidth="1"/>
    <col min="182" max="182" width="42.7265625" style="2" customWidth="1"/>
    <col min="183" max="16384" width="9.26953125" style="2"/>
  </cols>
  <sheetData>
    <row r="1" spans="1:188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</row>
    <row r="2" spans="1:188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</row>
    <row r="3" spans="1:188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6" t="s">
        <v>1</v>
      </c>
      <c r="FX3" s="7"/>
      <c r="FY3" s="7"/>
      <c r="FZ3" s="7"/>
    </row>
    <row r="4" spans="1:188" ht="15.5">
      <c r="C4" s="6" t="s">
        <v>230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6" t="s">
        <v>231</v>
      </c>
      <c r="FX4" s="7"/>
      <c r="FY4" s="7"/>
      <c r="FZ4" s="7"/>
    </row>
    <row r="5" spans="1:188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</row>
    <row r="6" spans="1:188" s="13" customFormat="1" ht="10">
      <c r="A6" s="12"/>
      <c r="C6" s="155" t="s">
        <v>2</v>
      </c>
      <c r="D6" s="156"/>
      <c r="E6" s="156"/>
      <c r="F6" s="157"/>
      <c r="G6" s="148">
        <v>2012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  <c r="S6" s="148">
        <v>2013</v>
      </c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/>
      <c r="AE6" s="148">
        <v>2014</v>
      </c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50"/>
      <c r="AQ6" s="148">
        <v>2015</v>
      </c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50"/>
      <c r="BC6" s="148">
        <v>2016</v>
      </c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50"/>
      <c r="BO6" s="148">
        <v>2017</v>
      </c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50"/>
      <c r="CA6" s="148">
        <v>2018</v>
      </c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50"/>
      <c r="CM6" s="148">
        <v>2019</v>
      </c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50"/>
      <c r="CY6" s="148">
        <v>2020</v>
      </c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51">
        <v>2021</v>
      </c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3"/>
      <c r="DW6" s="161">
        <v>2022</v>
      </c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62">
        <v>2023</v>
      </c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4"/>
      <c r="EU6" s="162">
        <v>2024</v>
      </c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5"/>
      <c r="FG6" s="166">
        <v>2025</v>
      </c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5"/>
      <c r="FS6" s="166">
        <v>2026</v>
      </c>
      <c r="FT6" s="163"/>
      <c r="FU6" s="163"/>
      <c r="FV6" s="165"/>
      <c r="FW6" s="155" t="s">
        <v>3</v>
      </c>
      <c r="FX6" s="156"/>
      <c r="FY6" s="156"/>
      <c r="FZ6" s="157"/>
    </row>
    <row r="7" spans="1:188" s="13" customFormat="1" ht="10">
      <c r="A7" s="12"/>
      <c r="C7" s="158"/>
      <c r="D7" s="159"/>
      <c r="E7" s="159"/>
      <c r="F7" s="160"/>
      <c r="G7" s="39" t="s">
        <v>4</v>
      </c>
      <c r="H7" s="39" t="s">
        <v>5</v>
      </c>
      <c r="I7" s="39" t="s">
        <v>6</v>
      </c>
      <c r="J7" s="39" t="s">
        <v>7</v>
      </c>
      <c r="K7" s="39" t="s">
        <v>8</v>
      </c>
      <c r="L7" s="39" t="s">
        <v>9</v>
      </c>
      <c r="M7" s="39" t="s">
        <v>10</v>
      </c>
      <c r="N7" s="39" t="s">
        <v>11</v>
      </c>
      <c r="O7" s="39" t="s">
        <v>12</v>
      </c>
      <c r="P7" s="39" t="s">
        <v>13</v>
      </c>
      <c r="Q7" s="39" t="s">
        <v>14</v>
      </c>
      <c r="R7" s="39" t="s">
        <v>15</v>
      </c>
      <c r="S7" s="39" t="s">
        <v>4</v>
      </c>
      <c r="T7" s="39" t="s">
        <v>5</v>
      </c>
      <c r="U7" s="39" t="s">
        <v>6</v>
      </c>
      <c r="V7" s="39" t="s">
        <v>7</v>
      </c>
      <c r="W7" s="39" t="s">
        <v>8</v>
      </c>
      <c r="X7" s="39" t="s">
        <v>9</v>
      </c>
      <c r="Y7" s="39" t="s">
        <v>10</v>
      </c>
      <c r="Z7" s="39" t="s">
        <v>11</v>
      </c>
      <c r="AA7" s="39" t="s">
        <v>12</v>
      </c>
      <c r="AB7" s="39" t="s">
        <v>13</v>
      </c>
      <c r="AC7" s="39" t="s">
        <v>14</v>
      </c>
      <c r="AD7" s="39" t="s">
        <v>15</v>
      </c>
      <c r="AE7" s="39" t="s">
        <v>4</v>
      </c>
      <c r="AF7" s="39" t="s">
        <v>5</v>
      </c>
      <c r="AG7" s="39" t="s">
        <v>6</v>
      </c>
      <c r="AH7" s="39" t="s">
        <v>7</v>
      </c>
      <c r="AI7" s="39" t="s">
        <v>8</v>
      </c>
      <c r="AJ7" s="39" t="s">
        <v>9</v>
      </c>
      <c r="AK7" s="39" t="s">
        <v>10</v>
      </c>
      <c r="AL7" s="39" t="s">
        <v>11</v>
      </c>
      <c r="AM7" s="39" t="s">
        <v>12</v>
      </c>
      <c r="AN7" s="39" t="s">
        <v>13</v>
      </c>
      <c r="AO7" s="39" t="s">
        <v>14</v>
      </c>
      <c r="AP7" s="39" t="s">
        <v>15</v>
      </c>
      <c r="AQ7" s="39" t="s">
        <v>4</v>
      </c>
      <c r="AR7" s="39" t="s">
        <v>5</v>
      </c>
      <c r="AS7" s="39" t="s">
        <v>6</v>
      </c>
      <c r="AT7" s="39" t="s">
        <v>7</v>
      </c>
      <c r="AU7" s="39" t="s">
        <v>8</v>
      </c>
      <c r="AV7" s="39" t="s">
        <v>9</v>
      </c>
      <c r="AW7" s="39" t="s">
        <v>10</v>
      </c>
      <c r="AX7" s="39" t="s">
        <v>11</v>
      </c>
      <c r="AY7" s="39" t="s">
        <v>12</v>
      </c>
      <c r="AZ7" s="39" t="s">
        <v>13</v>
      </c>
      <c r="BA7" s="39" t="s">
        <v>14</v>
      </c>
      <c r="BB7" s="39" t="s">
        <v>15</v>
      </c>
      <c r="BC7" s="39" t="s">
        <v>4</v>
      </c>
      <c r="BD7" s="39" t="s">
        <v>5</v>
      </c>
      <c r="BE7" s="39" t="s">
        <v>6</v>
      </c>
      <c r="BF7" s="39" t="s">
        <v>7</v>
      </c>
      <c r="BG7" s="39" t="s">
        <v>8</v>
      </c>
      <c r="BH7" s="39" t="s">
        <v>9</v>
      </c>
      <c r="BI7" s="39" t="s">
        <v>10</v>
      </c>
      <c r="BJ7" s="39" t="s">
        <v>11</v>
      </c>
      <c r="BK7" s="39" t="s">
        <v>12</v>
      </c>
      <c r="BL7" s="39" t="s">
        <v>13</v>
      </c>
      <c r="BM7" s="39" t="s">
        <v>14</v>
      </c>
      <c r="BN7" s="39" t="s">
        <v>15</v>
      </c>
      <c r="BO7" s="39" t="s">
        <v>4</v>
      </c>
      <c r="BP7" s="39" t="s">
        <v>5</v>
      </c>
      <c r="BQ7" s="39" t="s">
        <v>6</v>
      </c>
      <c r="BR7" s="39" t="s">
        <v>7</v>
      </c>
      <c r="BS7" s="39" t="s">
        <v>8</v>
      </c>
      <c r="BT7" s="39" t="s">
        <v>9</v>
      </c>
      <c r="BU7" s="39" t="s">
        <v>10</v>
      </c>
      <c r="BV7" s="39" t="s">
        <v>11</v>
      </c>
      <c r="BW7" s="39" t="s">
        <v>12</v>
      </c>
      <c r="BX7" s="39" t="s">
        <v>13</v>
      </c>
      <c r="BY7" s="39" t="s">
        <v>14</v>
      </c>
      <c r="BZ7" s="39" t="s">
        <v>16</v>
      </c>
      <c r="CA7" s="39" t="s">
        <v>4</v>
      </c>
      <c r="CB7" s="39" t="s">
        <v>5</v>
      </c>
      <c r="CC7" s="39" t="s">
        <v>6</v>
      </c>
      <c r="CD7" s="39" t="s">
        <v>7</v>
      </c>
      <c r="CE7" s="39" t="s">
        <v>8</v>
      </c>
      <c r="CF7" s="39" t="s">
        <v>9</v>
      </c>
      <c r="CG7" s="39" t="s">
        <v>10</v>
      </c>
      <c r="CH7" s="39" t="s">
        <v>11</v>
      </c>
      <c r="CI7" s="39" t="s">
        <v>12</v>
      </c>
      <c r="CJ7" s="39" t="s">
        <v>13</v>
      </c>
      <c r="CK7" s="39" t="s">
        <v>14</v>
      </c>
      <c r="CL7" s="39" t="s">
        <v>15</v>
      </c>
      <c r="CM7" s="39" t="s">
        <v>4</v>
      </c>
      <c r="CN7" s="39" t="s">
        <v>5</v>
      </c>
      <c r="CO7" s="39" t="s">
        <v>6</v>
      </c>
      <c r="CP7" s="39" t="s">
        <v>7</v>
      </c>
      <c r="CQ7" s="39" t="s">
        <v>8</v>
      </c>
      <c r="CR7" s="39" t="s">
        <v>9</v>
      </c>
      <c r="CS7" s="39" t="s">
        <v>10</v>
      </c>
      <c r="CT7" s="39" t="s">
        <v>11</v>
      </c>
      <c r="CU7" s="39" t="s">
        <v>12</v>
      </c>
      <c r="CV7" s="39" t="s">
        <v>13</v>
      </c>
      <c r="CW7" s="39" t="s">
        <v>14</v>
      </c>
      <c r="CX7" s="39" t="s">
        <v>15</v>
      </c>
      <c r="CY7" s="39" t="s">
        <v>4</v>
      </c>
      <c r="CZ7" s="39" t="s">
        <v>5</v>
      </c>
      <c r="DA7" s="39" t="s">
        <v>6</v>
      </c>
      <c r="DB7" s="39" t="s">
        <v>7</v>
      </c>
      <c r="DC7" s="39" t="s">
        <v>8</v>
      </c>
      <c r="DD7" s="39" t="s">
        <v>9</v>
      </c>
      <c r="DE7" s="39" t="s">
        <v>10</v>
      </c>
      <c r="DF7" s="39" t="s">
        <v>11</v>
      </c>
      <c r="DG7" s="39" t="s">
        <v>12</v>
      </c>
      <c r="DH7" s="39" t="s">
        <v>13</v>
      </c>
      <c r="DI7" s="39" t="s">
        <v>14</v>
      </c>
      <c r="DJ7" s="39" t="s">
        <v>15</v>
      </c>
      <c r="DK7" s="88" t="s">
        <v>4</v>
      </c>
      <c r="DL7" s="88" t="s">
        <v>5</v>
      </c>
      <c r="DM7" s="88" t="s">
        <v>6</v>
      </c>
      <c r="DN7" s="88" t="s">
        <v>7</v>
      </c>
      <c r="DO7" s="88" t="s">
        <v>8</v>
      </c>
      <c r="DP7" s="88" t="s">
        <v>9</v>
      </c>
      <c r="DQ7" s="88" t="s">
        <v>17</v>
      </c>
      <c r="DR7" s="88" t="s">
        <v>11</v>
      </c>
      <c r="DS7" s="88" t="s">
        <v>18</v>
      </c>
      <c r="DT7" s="88" t="s">
        <v>13</v>
      </c>
      <c r="DU7" s="88" t="s">
        <v>14</v>
      </c>
      <c r="DV7" s="88" t="s">
        <v>15</v>
      </c>
      <c r="DW7" s="39" t="s">
        <v>4</v>
      </c>
      <c r="DX7" s="39" t="s">
        <v>5</v>
      </c>
      <c r="DY7" s="39" t="s">
        <v>6</v>
      </c>
      <c r="DZ7" s="39" t="s">
        <v>7</v>
      </c>
      <c r="EA7" s="39" t="s">
        <v>8</v>
      </c>
      <c r="EB7" s="39" t="s">
        <v>19</v>
      </c>
      <c r="EC7" s="39" t="s">
        <v>17</v>
      </c>
      <c r="ED7" s="39" t="s">
        <v>11</v>
      </c>
      <c r="EE7" s="39" t="s">
        <v>18</v>
      </c>
      <c r="EF7" s="39" t="s">
        <v>13</v>
      </c>
      <c r="EG7" s="39" t="s">
        <v>14</v>
      </c>
      <c r="EH7" s="39" t="s">
        <v>15</v>
      </c>
      <c r="EI7" s="39" t="s">
        <v>4</v>
      </c>
      <c r="EJ7" s="39" t="s">
        <v>5</v>
      </c>
      <c r="EK7" s="39" t="s">
        <v>6</v>
      </c>
      <c r="EL7" s="39" t="s">
        <v>7</v>
      </c>
      <c r="EM7" s="39" t="s">
        <v>8</v>
      </c>
      <c r="EN7" s="39" t="s">
        <v>19</v>
      </c>
      <c r="EO7" s="39" t="s">
        <v>17</v>
      </c>
      <c r="EP7" s="39" t="s">
        <v>11</v>
      </c>
      <c r="EQ7" s="39" t="s">
        <v>18</v>
      </c>
      <c r="ER7" s="39" t="s">
        <v>13</v>
      </c>
      <c r="ES7" s="39" t="s">
        <v>14</v>
      </c>
      <c r="ET7" s="39" t="s">
        <v>15</v>
      </c>
      <c r="EU7" s="39" t="s">
        <v>4</v>
      </c>
      <c r="EV7" s="39" t="s">
        <v>5</v>
      </c>
      <c r="EW7" s="39" t="s">
        <v>6</v>
      </c>
      <c r="EX7" s="39" t="s">
        <v>7</v>
      </c>
      <c r="EY7" s="39" t="s">
        <v>8</v>
      </c>
      <c r="EZ7" s="39" t="s">
        <v>19</v>
      </c>
      <c r="FA7" s="39" t="s">
        <v>17</v>
      </c>
      <c r="FB7" s="39" t="s">
        <v>11</v>
      </c>
      <c r="FC7" s="39" t="s">
        <v>12</v>
      </c>
      <c r="FD7" s="39" t="s">
        <v>13</v>
      </c>
      <c r="FE7" s="39" t="s">
        <v>14</v>
      </c>
      <c r="FF7" s="39" t="s">
        <v>15</v>
      </c>
      <c r="FG7" s="39" t="s">
        <v>4</v>
      </c>
      <c r="FH7" s="113" t="s">
        <v>5</v>
      </c>
      <c r="FI7" s="113" t="s">
        <v>6</v>
      </c>
      <c r="FJ7" s="39" t="s">
        <v>7</v>
      </c>
      <c r="FK7" s="39" t="s">
        <v>8</v>
      </c>
      <c r="FL7" s="39" t="s">
        <v>19</v>
      </c>
      <c r="FM7" s="39" t="s">
        <v>17</v>
      </c>
      <c r="FN7" s="39" t="s">
        <v>11</v>
      </c>
      <c r="FO7" s="39" t="s">
        <v>12</v>
      </c>
      <c r="FP7" s="39" t="s">
        <v>13</v>
      </c>
      <c r="FQ7" s="39" t="s">
        <v>14</v>
      </c>
      <c r="FR7" s="39" t="s">
        <v>15</v>
      </c>
      <c r="FS7" s="39" t="s">
        <v>4</v>
      </c>
      <c r="FT7" s="39" t="s">
        <v>5</v>
      </c>
      <c r="FU7" s="134" t="s">
        <v>6</v>
      </c>
      <c r="FV7" s="135" t="s">
        <v>7</v>
      </c>
      <c r="FW7" s="158"/>
      <c r="FX7" s="159"/>
      <c r="FY7" s="159"/>
      <c r="FZ7" s="160"/>
    </row>
    <row r="8" spans="1:188" s="13" customFormat="1" ht="10.5">
      <c r="A8" s="12"/>
      <c r="C8" s="40"/>
      <c r="D8" s="41" t="s">
        <v>20</v>
      </c>
      <c r="E8" s="154" t="s">
        <v>21</v>
      </c>
      <c r="F8" s="154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0"/>
      <c r="FX8" s="41" t="s">
        <v>20</v>
      </c>
      <c r="FY8" s="41" t="s">
        <v>22</v>
      </c>
      <c r="FZ8" s="41"/>
    </row>
    <row r="9" spans="1:188" s="15" customFormat="1" ht="10">
      <c r="A9" s="12"/>
      <c r="C9" s="43"/>
      <c r="D9" s="44"/>
      <c r="E9" s="44" t="s">
        <v>23</v>
      </c>
      <c r="F9" s="45" t="s">
        <v>21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116">
        <v>127.69553479025792</v>
      </c>
      <c r="EY9" s="116">
        <v>125.223613681356</v>
      </c>
      <c r="EZ9" s="116">
        <v>123.33845606814913</v>
      </c>
      <c r="FA9" s="116">
        <v>123.42078808654891</v>
      </c>
      <c r="FB9" s="116">
        <v>124.44374253161978</v>
      </c>
      <c r="FC9" s="116">
        <v>123.52711515254299</v>
      </c>
      <c r="FD9" s="116">
        <v>121.11859890844622</v>
      </c>
      <c r="FE9" s="116">
        <v>125.86243546551523</v>
      </c>
      <c r="FF9" s="116">
        <v>127.7028975563704</v>
      </c>
      <c r="FG9" s="116">
        <v>127.16950709678949</v>
      </c>
      <c r="FH9" s="116">
        <v>126.43739530420967</v>
      </c>
      <c r="FI9" s="116">
        <v>121.13284545155005</v>
      </c>
      <c r="FJ9" s="116">
        <v>121.72779050857608</v>
      </c>
      <c r="FK9" s="116">
        <v>117.49513491664618</v>
      </c>
      <c r="FL9" s="116">
        <v>117.80164201642154</v>
      </c>
      <c r="FM9" s="116">
        <v>118.09725025284973</v>
      </c>
      <c r="FN9" s="116">
        <v>117.15838347960111</v>
      </c>
      <c r="FO9" s="116">
        <v>114.95848033935863</v>
      </c>
      <c r="FP9" s="116">
        <v>121.2159757902774</v>
      </c>
      <c r="FQ9" s="116">
        <v>124.02702971622676</v>
      </c>
      <c r="FR9" s="116">
        <v>123.50220981026406</v>
      </c>
      <c r="FS9" s="116">
        <v>126.96615166558512</v>
      </c>
      <c r="FT9" s="116">
        <v>125.15648106272263</v>
      </c>
      <c r="FU9" s="116">
        <v>122.89243607555038</v>
      </c>
      <c r="FV9" s="116">
        <v>123.01225583866187</v>
      </c>
      <c r="FW9" s="43"/>
      <c r="FX9" s="44"/>
      <c r="FY9" s="44" t="s">
        <v>23</v>
      </c>
      <c r="FZ9" s="45" t="s">
        <v>22</v>
      </c>
      <c r="GA9" s="112"/>
      <c r="GB9" s="112"/>
      <c r="GC9" s="97"/>
      <c r="GD9" s="97"/>
      <c r="GE9" s="97"/>
      <c r="GF9" s="97"/>
    </row>
    <row r="10" spans="1:188" s="13" customFormat="1" ht="10">
      <c r="A10" s="12"/>
      <c r="C10" s="47"/>
      <c r="D10" s="48"/>
      <c r="E10" s="48" t="s">
        <v>23</v>
      </c>
      <c r="F10" s="49" t="s">
        <v>24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117">
        <v>119.39597077384792</v>
      </c>
      <c r="EY10" s="117">
        <v>115.41412005729848</v>
      </c>
      <c r="EZ10" s="117">
        <v>112.91964184170405</v>
      </c>
      <c r="FA10" s="117">
        <v>113.5269398400153</v>
      </c>
      <c r="FB10" s="117">
        <v>113.95819851590807</v>
      </c>
      <c r="FC10" s="117">
        <v>113.90543959771689</v>
      </c>
      <c r="FD10" s="117">
        <v>109.87885031846936</v>
      </c>
      <c r="FE10" s="117">
        <v>113.47447907585509</v>
      </c>
      <c r="FF10" s="117">
        <v>115.95221157504493</v>
      </c>
      <c r="FG10" s="117">
        <v>113.51741841295457</v>
      </c>
      <c r="FH10" s="117">
        <v>114.18228380904812</v>
      </c>
      <c r="FI10" s="117">
        <v>110.57172502603545</v>
      </c>
      <c r="FJ10" s="117">
        <v>113.65303664666972</v>
      </c>
      <c r="FK10" s="117">
        <v>105.98236839070834</v>
      </c>
      <c r="FL10" s="117">
        <v>106.72246250233542</v>
      </c>
      <c r="FM10" s="117">
        <v>106.57622661783311</v>
      </c>
      <c r="FN10" s="117">
        <v>105.08298890001225</v>
      </c>
      <c r="FO10" s="117">
        <v>102.71019398461804</v>
      </c>
      <c r="FP10" s="117">
        <v>109.08093386283826</v>
      </c>
      <c r="FQ10" s="117">
        <v>111.50326592679026</v>
      </c>
      <c r="FR10" s="117">
        <v>111.4328496811134</v>
      </c>
      <c r="FS10" s="117">
        <v>115.12193810894223</v>
      </c>
      <c r="FT10" s="117">
        <v>115.89428868034177</v>
      </c>
      <c r="FU10" s="117">
        <v>115.38938876140548</v>
      </c>
      <c r="FV10" s="117">
        <v>116.46923591412677</v>
      </c>
      <c r="FW10" s="47"/>
      <c r="FX10" s="48"/>
      <c r="FY10" s="48" t="s">
        <v>23</v>
      </c>
      <c r="FZ10" s="49" t="s">
        <v>25</v>
      </c>
      <c r="GA10" s="112"/>
      <c r="GB10" s="112"/>
      <c r="GC10" s="97"/>
      <c r="GD10" s="97"/>
      <c r="GE10" s="97"/>
      <c r="GF10" s="97"/>
    </row>
    <row r="11" spans="1:188" s="13" customFormat="1" ht="10">
      <c r="A11" s="12"/>
      <c r="C11" s="43"/>
      <c r="D11" s="44"/>
      <c r="E11" s="44" t="s">
        <v>23</v>
      </c>
      <c r="F11" s="45" t="s">
        <v>26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116">
        <v>135.99509880666793</v>
      </c>
      <c r="EY11" s="116">
        <v>135.03310730541352</v>
      </c>
      <c r="EZ11" s="116">
        <v>133.75727029459421</v>
      </c>
      <c r="FA11" s="116">
        <v>133.31463633308252</v>
      </c>
      <c r="FB11" s="116">
        <v>134.92928654733149</v>
      </c>
      <c r="FC11" s="116">
        <v>133.14879070736907</v>
      </c>
      <c r="FD11" s="116">
        <v>132.35834749842309</v>
      </c>
      <c r="FE11" s="116">
        <v>138.25039185517539</v>
      </c>
      <c r="FF11" s="116">
        <v>139.45358353769589</v>
      </c>
      <c r="FG11" s="116">
        <v>140.82159578062439</v>
      </c>
      <c r="FH11" s="116">
        <v>138.69250679937122</v>
      </c>
      <c r="FI11" s="116">
        <v>131.69396587706464</v>
      </c>
      <c r="FJ11" s="116">
        <v>129.80254437048245</v>
      </c>
      <c r="FK11" s="116">
        <v>129.007901442584</v>
      </c>
      <c r="FL11" s="116">
        <v>128.88082153050766</v>
      </c>
      <c r="FM11" s="116">
        <v>129.61827388786637</v>
      </c>
      <c r="FN11" s="116">
        <v>129.23377805918997</v>
      </c>
      <c r="FO11" s="116">
        <v>127.20676669409922</v>
      </c>
      <c r="FP11" s="116">
        <v>133.35101771771653</v>
      </c>
      <c r="FQ11" s="116">
        <v>136.55079350566325</v>
      </c>
      <c r="FR11" s="116">
        <v>135.57156993941473</v>
      </c>
      <c r="FS11" s="116">
        <v>138.810365222228</v>
      </c>
      <c r="FT11" s="116">
        <v>134.41867344510351</v>
      </c>
      <c r="FU11" s="116">
        <v>130.39548338969527</v>
      </c>
      <c r="FV11" s="116">
        <v>129.55527576319699</v>
      </c>
      <c r="FW11" s="43"/>
      <c r="FX11" s="44"/>
      <c r="FY11" s="44" t="s">
        <v>23</v>
      </c>
      <c r="FZ11" s="45" t="s">
        <v>27</v>
      </c>
      <c r="GA11" s="112"/>
      <c r="GB11" s="112"/>
      <c r="GC11" s="97"/>
      <c r="GD11" s="97"/>
      <c r="GE11" s="97"/>
      <c r="GF11" s="97"/>
    </row>
    <row r="12" spans="1:188" s="13" customFormat="1" ht="10.5">
      <c r="A12" s="12"/>
      <c r="C12" s="51" t="s">
        <v>28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1" t="s">
        <v>29</v>
      </c>
      <c r="FX12" s="41"/>
      <c r="FY12" s="41"/>
      <c r="FZ12" s="41"/>
      <c r="GA12" s="112"/>
      <c r="GB12" s="112"/>
      <c r="GC12" s="97"/>
      <c r="GD12" s="97"/>
      <c r="GE12" s="97"/>
      <c r="GF12" s="97"/>
    </row>
    <row r="13" spans="1:188" s="13" customFormat="1" ht="10">
      <c r="A13" s="12"/>
      <c r="C13" s="43"/>
      <c r="D13" s="44"/>
      <c r="E13" s="44" t="s">
        <v>23</v>
      </c>
      <c r="F13" s="45" t="s">
        <v>223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>
        <v>125.43175396692175</v>
      </c>
      <c r="FK13" s="53">
        <v>118.12839403194191</v>
      </c>
      <c r="FL13" s="53">
        <v>120.21110018443554</v>
      </c>
      <c r="FM13" s="53">
        <v>117.78559714470705</v>
      </c>
      <c r="FN13" s="53">
        <v>116.93244355775089</v>
      </c>
      <c r="FO13" s="53">
        <v>112.85906512771507</v>
      </c>
      <c r="FP13" s="53">
        <v>117.12877975766308</v>
      </c>
      <c r="FQ13" s="53">
        <v>121.48554180968561</v>
      </c>
      <c r="FR13" s="53">
        <v>120.23282885245234</v>
      </c>
      <c r="FS13" s="53">
        <v>123.66429756363078</v>
      </c>
      <c r="FT13" s="53">
        <v>125.03963557959945</v>
      </c>
      <c r="FU13" s="53">
        <v>129.18103287683732</v>
      </c>
      <c r="FV13" s="53">
        <v>128.09484463436834</v>
      </c>
      <c r="FW13" s="43"/>
      <c r="FX13" s="44"/>
      <c r="FY13" s="44" t="s">
        <v>23</v>
      </c>
      <c r="FZ13" s="45" t="s">
        <v>30</v>
      </c>
      <c r="GA13" s="112"/>
      <c r="GB13" s="112"/>
      <c r="GC13" s="97"/>
      <c r="GD13" s="97"/>
      <c r="GE13" s="97"/>
      <c r="GF13" s="97"/>
    </row>
    <row r="14" spans="1:188" s="13" customFormat="1" ht="10">
      <c r="A14" s="12"/>
      <c r="C14" s="47"/>
      <c r="D14" s="48"/>
      <c r="E14" s="48" t="s">
        <v>23</v>
      </c>
      <c r="F14" s="49" t="s">
        <v>224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>
        <v>101.62823852887674</v>
      </c>
      <c r="FK14" s="56">
        <v>95.722365346029903</v>
      </c>
      <c r="FL14" s="56">
        <v>94.080245583413785</v>
      </c>
      <c r="FM14" s="56">
        <v>95.334825345112634</v>
      </c>
      <c r="FN14" s="56">
        <v>93.224276869891241</v>
      </c>
      <c r="FO14" s="56">
        <v>92.036227968126653</v>
      </c>
      <c r="FP14" s="56">
        <v>102.64700918073206</v>
      </c>
      <c r="FQ14" s="56">
        <v>103.67119760034656</v>
      </c>
      <c r="FR14" s="56">
        <v>106.48480227873867</v>
      </c>
      <c r="FS14" s="56">
        <v>109.94698485326172</v>
      </c>
      <c r="FT14" s="56">
        <v>110.68202644704392</v>
      </c>
      <c r="FU14" s="56">
        <v>107.80406609426768</v>
      </c>
      <c r="FV14" s="56">
        <v>108.75309942280515</v>
      </c>
      <c r="FW14" s="47"/>
      <c r="FX14" s="48"/>
      <c r="FY14" s="48" t="s">
        <v>23</v>
      </c>
      <c r="FZ14" s="49" t="s">
        <v>31</v>
      </c>
      <c r="GA14" s="112"/>
      <c r="GB14" s="112"/>
      <c r="GC14" s="97"/>
      <c r="GD14" s="97"/>
      <c r="GE14" s="97"/>
      <c r="GF14" s="97"/>
    </row>
    <row r="15" spans="1:188" s="13" customFormat="1" ht="20">
      <c r="A15" s="12"/>
      <c r="C15" s="43"/>
      <c r="D15" s="44"/>
      <c r="E15" s="44" t="s">
        <v>23</v>
      </c>
      <c r="F15" s="115" t="s">
        <v>225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>
        <v>113.89911744421067</v>
      </c>
      <c r="FK15" s="53">
        <v>104.09634579415319</v>
      </c>
      <c r="FL15" s="53">
        <v>105.87604173915695</v>
      </c>
      <c r="FM15" s="53">
        <v>106.60825736367961</v>
      </c>
      <c r="FN15" s="53">
        <v>105.09224627239462</v>
      </c>
      <c r="FO15" s="53">
        <v>103.23528885801238</v>
      </c>
      <c r="FP15" s="53">
        <v>107.46701265011964</v>
      </c>
      <c r="FQ15" s="53">
        <v>109.35305837033859</v>
      </c>
      <c r="FR15" s="53">
        <v>107.58091791214916</v>
      </c>
      <c r="FS15" s="53">
        <v>111.75453190993423</v>
      </c>
      <c r="FT15" s="53">
        <v>111.96120401438192</v>
      </c>
      <c r="FU15" s="53">
        <v>109.18306731311145</v>
      </c>
      <c r="FV15" s="53">
        <v>112.55976368520679</v>
      </c>
      <c r="FW15" s="143"/>
      <c r="FX15" s="144"/>
      <c r="FY15" s="144" t="s">
        <v>23</v>
      </c>
      <c r="FZ15" s="115" t="s">
        <v>32</v>
      </c>
      <c r="GA15" s="112"/>
      <c r="GB15" s="112"/>
      <c r="GC15" s="97"/>
      <c r="GD15" s="97"/>
      <c r="GE15" s="97"/>
      <c r="GF15" s="97"/>
    </row>
    <row r="16" spans="1:188" s="13" customFormat="1" ht="10.5">
      <c r="A16" s="12"/>
      <c r="C16" s="51" t="s">
        <v>33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1" t="s">
        <v>34</v>
      </c>
      <c r="FX16" s="41"/>
      <c r="FY16" s="41"/>
      <c r="FZ16" s="41"/>
      <c r="GA16" s="112"/>
      <c r="GB16" s="112"/>
      <c r="GC16" s="97"/>
      <c r="GD16" s="97"/>
      <c r="GE16" s="97"/>
      <c r="GF16" s="97"/>
    </row>
    <row r="17" spans="1:188" s="13" customFormat="1" ht="10">
      <c r="A17" s="12"/>
      <c r="C17" s="43"/>
      <c r="D17" s="44"/>
      <c r="E17" s="44" t="s">
        <v>23</v>
      </c>
      <c r="F17" s="45" t="s">
        <v>226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>
        <v>137.46621690977017</v>
      </c>
      <c r="FK17" s="53">
        <v>135.43791972254752</v>
      </c>
      <c r="FL17" s="53">
        <v>133.2354961997936</v>
      </c>
      <c r="FM17" s="53">
        <v>136.39881068376116</v>
      </c>
      <c r="FN17" s="53">
        <v>136.66211359320721</v>
      </c>
      <c r="FO17" s="53">
        <v>134.25833097175624</v>
      </c>
      <c r="FP17" s="53">
        <v>138.39295077617328</v>
      </c>
      <c r="FQ17" s="53">
        <v>140.55657179276778</v>
      </c>
      <c r="FR17" s="53">
        <v>140.7693800339743</v>
      </c>
      <c r="FS17" s="53">
        <v>145.9995713493835</v>
      </c>
      <c r="FT17" s="53">
        <v>140.65219837354408</v>
      </c>
      <c r="FU17" s="53">
        <v>137.65845240449491</v>
      </c>
      <c r="FV17" s="53">
        <v>136.8527548439466</v>
      </c>
      <c r="FW17" s="43"/>
      <c r="FX17" s="44"/>
      <c r="FY17" s="44" t="s">
        <v>23</v>
      </c>
      <c r="FZ17" s="45" t="s">
        <v>35</v>
      </c>
      <c r="GA17" s="112"/>
      <c r="GB17" s="112"/>
      <c r="GC17" s="97"/>
      <c r="GD17" s="97"/>
      <c r="GE17" s="97"/>
      <c r="GF17" s="97"/>
    </row>
    <row r="18" spans="1:188" s="13" customFormat="1" ht="10">
      <c r="A18" s="12"/>
      <c r="C18" s="47"/>
      <c r="D18" s="48"/>
      <c r="E18" s="48" t="s">
        <v>23</v>
      </c>
      <c r="F18" s="49" t="s">
        <v>227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>
        <v>123.4571518158367</v>
      </c>
      <c r="FK18" s="56">
        <v>123.77168040292163</v>
      </c>
      <c r="FL18" s="56">
        <v>124.11327456472972</v>
      </c>
      <c r="FM18" s="56">
        <v>124.99128303709304</v>
      </c>
      <c r="FN18" s="56">
        <v>122.82061246162658</v>
      </c>
      <c r="FO18" s="56">
        <v>123.12682208536505</v>
      </c>
      <c r="FP18" s="56">
        <v>132.03728457943063</v>
      </c>
      <c r="FQ18" s="56">
        <v>135.31415852249947</v>
      </c>
      <c r="FR18" s="56">
        <v>135.11237785926846</v>
      </c>
      <c r="FS18" s="56">
        <v>135.08914606105239</v>
      </c>
      <c r="FT18" s="56">
        <v>131.68198639081965</v>
      </c>
      <c r="FU18" s="56">
        <v>128.01997320719363</v>
      </c>
      <c r="FV18" s="56">
        <v>127.73078935606887</v>
      </c>
      <c r="FW18" s="47"/>
      <c r="FX18" s="48"/>
      <c r="FY18" s="48" t="s">
        <v>23</v>
      </c>
      <c r="FZ18" s="49" t="s">
        <v>36</v>
      </c>
      <c r="GA18" s="112"/>
      <c r="GB18" s="112"/>
      <c r="GC18" s="97"/>
      <c r="GD18" s="97"/>
      <c r="GE18" s="97"/>
      <c r="GF18" s="97"/>
    </row>
    <row r="19" spans="1:188" s="13" customFormat="1" ht="10">
      <c r="A19" s="12"/>
      <c r="C19" s="43"/>
      <c r="D19" s="44"/>
      <c r="E19" s="44" t="s">
        <v>23</v>
      </c>
      <c r="F19" s="45" t="s">
        <v>228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>
        <v>128.48426438584048</v>
      </c>
      <c r="FK19" s="53">
        <v>127.81410420228286</v>
      </c>
      <c r="FL19" s="53">
        <v>129.29369382699963</v>
      </c>
      <c r="FM19" s="53">
        <v>127.4647279427449</v>
      </c>
      <c r="FN19" s="53">
        <v>128.21860812273616</v>
      </c>
      <c r="FO19" s="53">
        <v>124.23514702517633</v>
      </c>
      <c r="FP19" s="53">
        <v>129.62281779754565</v>
      </c>
      <c r="FQ19" s="53">
        <v>133.78165020172247</v>
      </c>
      <c r="FR19" s="53">
        <v>130.83295192500142</v>
      </c>
      <c r="FS19" s="53">
        <v>135.34237825624811</v>
      </c>
      <c r="FT19" s="53">
        <v>130.9218355709468</v>
      </c>
      <c r="FU19" s="53">
        <v>125.50802455739726</v>
      </c>
      <c r="FV19" s="53">
        <v>124.08228308957557</v>
      </c>
      <c r="FW19" s="43"/>
      <c r="FX19" s="44"/>
      <c r="FY19" s="44" t="s">
        <v>23</v>
      </c>
      <c r="FZ19" s="45" t="s">
        <v>37</v>
      </c>
      <c r="GA19" s="112"/>
      <c r="GB19" s="112"/>
      <c r="GC19" s="97"/>
      <c r="GD19" s="97"/>
      <c r="GE19" s="97"/>
      <c r="GF19" s="97"/>
    </row>
    <row r="20" spans="1:188" s="13" customFormat="1" ht="10.5">
      <c r="A20" s="12"/>
      <c r="C20" s="40"/>
      <c r="D20" s="41" t="s">
        <v>38</v>
      </c>
      <c r="E20" s="59" t="s">
        <v>39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145"/>
      <c r="FX20" s="145" t="s">
        <v>38</v>
      </c>
      <c r="FY20" s="145" t="s">
        <v>40</v>
      </c>
      <c r="FZ20" s="145"/>
      <c r="GA20" s="15"/>
      <c r="GC20" s="97"/>
      <c r="GD20" s="97"/>
      <c r="GE20" s="97"/>
      <c r="GF20" s="97"/>
    </row>
    <row r="21" spans="1:188" s="15" customFormat="1" ht="10">
      <c r="A21" s="16"/>
      <c r="C21" s="43"/>
      <c r="D21" s="44" t="s">
        <v>41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53"/>
      <c r="FX21" s="54"/>
      <c r="FY21" s="54" t="s">
        <v>23</v>
      </c>
      <c r="FZ21" s="55" t="s">
        <v>42</v>
      </c>
      <c r="GC21" s="97"/>
      <c r="GD21" s="97"/>
      <c r="GE21" s="97"/>
      <c r="GF21" s="97"/>
    </row>
    <row r="22" spans="1:188" s="15" customFormat="1" ht="10">
      <c r="A22" s="12"/>
      <c r="C22" s="47"/>
      <c r="D22" s="48" t="s">
        <v>43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56"/>
      <c r="FX22" s="57"/>
      <c r="FY22" s="57" t="s">
        <v>23</v>
      </c>
      <c r="FZ22" s="58" t="s">
        <v>44</v>
      </c>
      <c r="GC22" s="97"/>
      <c r="GD22" s="97"/>
      <c r="GE22" s="97"/>
      <c r="GF22" s="97"/>
    </row>
    <row r="23" spans="1:188" s="15" customFormat="1" ht="10">
      <c r="A23" s="12"/>
      <c r="C23" s="43"/>
      <c r="D23" s="44" t="s">
        <v>45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53"/>
      <c r="FX23" s="54"/>
      <c r="FY23" s="54" t="s">
        <v>23</v>
      </c>
      <c r="FZ23" s="55" t="s">
        <v>46</v>
      </c>
      <c r="GC23" s="97"/>
      <c r="GD23" s="97"/>
      <c r="GE23" s="97"/>
      <c r="GF23" s="97"/>
    </row>
    <row r="24" spans="1:188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2"/>
      <c r="FX24" s="3"/>
      <c r="FY24" s="2"/>
      <c r="FZ24" s="2"/>
      <c r="GD24" s="97"/>
      <c r="GE24" s="97"/>
      <c r="GF24" s="97"/>
    </row>
    <row r="25" spans="1:188">
      <c r="C25" s="84" t="s">
        <v>47</v>
      </c>
      <c r="GD25" s="97"/>
      <c r="GE25" s="97"/>
      <c r="GF25" s="97"/>
    </row>
  </sheetData>
  <mergeCells count="18">
    <mergeCell ref="DW6:EH6"/>
    <mergeCell ref="EI6:ET6"/>
    <mergeCell ref="EU6:FF6"/>
    <mergeCell ref="FW6:FZ7"/>
    <mergeCell ref="FG6:FR6"/>
    <mergeCell ref="FS6:FV6"/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J64"/>
  <sheetViews>
    <sheetView showGridLines="0" zoomScale="85" zoomScaleNormal="85" workbookViewId="0">
      <pane xSplit="6" ySplit="9" topLeftCell="FR50" activePane="bottomRight" state="frozen"/>
      <selection pane="topRight" activeCell="G1" sqref="G1"/>
      <selection pane="bottomLeft" activeCell="A10" sqref="A10"/>
      <selection pane="bottomRight" activeCell="GE39" sqref="GE39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78" width="7.54296875" customWidth="1"/>
    <col min="179" max="180" width="2.453125" customWidth="1"/>
    <col min="181" max="181" width="1.54296875" customWidth="1"/>
    <col min="182" max="182" width="35.453125" customWidth="1"/>
  </cols>
  <sheetData>
    <row r="2" spans="1:192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X2" s="3"/>
    </row>
    <row r="3" spans="1:192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X3" s="3"/>
    </row>
    <row r="4" spans="1:192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X4" s="3"/>
    </row>
    <row r="5" spans="1:192" s="2" customFormat="1" ht="15.5">
      <c r="A5" s="1"/>
      <c r="C5" s="6" t="s">
        <v>48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6" t="s">
        <v>49</v>
      </c>
      <c r="FX5" s="7"/>
      <c r="FY5" s="7"/>
      <c r="FZ5" s="7"/>
    </row>
    <row r="6" spans="1:192" s="2" customFormat="1" ht="15.5">
      <c r="A6" s="1"/>
      <c r="C6" s="6" t="s">
        <v>229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6" t="s">
        <v>232</v>
      </c>
      <c r="FX6" s="7"/>
      <c r="FY6" s="7"/>
      <c r="FZ6" s="7"/>
    </row>
    <row r="7" spans="1:192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X7" s="3"/>
    </row>
    <row r="8" spans="1:192" s="13" customFormat="1" ht="10">
      <c r="A8" s="12"/>
      <c r="C8" s="167" t="s">
        <v>2</v>
      </c>
      <c r="D8" s="167"/>
      <c r="E8" s="167"/>
      <c r="F8" s="167"/>
      <c r="G8" s="148">
        <v>2012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50"/>
      <c r="S8" s="148">
        <v>2013</v>
      </c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50"/>
      <c r="AE8" s="148">
        <v>2014</v>
      </c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50"/>
      <c r="AQ8" s="148">
        <v>2015</v>
      </c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50"/>
      <c r="BC8" s="148">
        <v>2016</v>
      </c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50"/>
      <c r="BO8" s="148">
        <v>2017</v>
      </c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50"/>
      <c r="CA8" s="148">
        <v>2018</v>
      </c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50"/>
      <c r="CM8" s="148">
        <v>2019</v>
      </c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50"/>
      <c r="CY8" s="148">
        <v>2020</v>
      </c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51">
        <v>2021</v>
      </c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3"/>
      <c r="DW8" s="161">
        <v>2022</v>
      </c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62">
        <v>2023</v>
      </c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4"/>
      <c r="EU8" s="162">
        <v>2024</v>
      </c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5"/>
      <c r="FG8" s="166">
        <v>2025</v>
      </c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5"/>
      <c r="FS8" s="166">
        <v>2026</v>
      </c>
      <c r="FT8" s="163"/>
      <c r="FU8" s="163"/>
      <c r="FV8" s="165"/>
      <c r="FW8" s="155" t="s">
        <v>3</v>
      </c>
      <c r="FX8" s="156"/>
      <c r="FY8" s="156"/>
      <c r="FZ8" s="157"/>
    </row>
    <row r="9" spans="1:192" s="13" customFormat="1" ht="10">
      <c r="A9" s="12"/>
      <c r="C9" s="167"/>
      <c r="D9" s="167"/>
      <c r="E9" s="167"/>
      <c r="F9" s="167"/>
      <c r="G9" s="39" t="s">
        <v>4</v>
      </c>
      <c r="H9" s="39" t="s">
        <v>5</v>
      </c>
      <c r="I9" s="39" t="s">
        <v>6</v>
      </c>
      <c r="J9" s="39" t="s">
        <v>7</v>
      </c>
      <c r="K9" s="39" t="s">
        <v>8</v>
      </c>
      <c r="L9" s="39" t="s">
        <v>9</v>
      </c>
      <c r="M9" s="39" t="s">
        <v>10</v>
      </c>
      <c r="N9" s="39" t="s">
        <v>11</v>
      </c>
      <c r="O9" s="39" t="s">
        <v>12</v>
      </c>
      <c r="P9" s="39" t="s">
        <v>13</v>
      </c>
      <c r="Q9" s="39" t="s">
        <v>14</v>
      </c>
      <c r="R9" s="39" t="s">
        <v>15</v>
      </c>
      <c r="S9" s="39" t="s">
        <v>4</v>
      </c>
      <c r="T9" s="39" t="s">
        <v>5</v>
      </c>
      <c r="U9" s="39" t="s">
        <v>6</v>
      </c>
      <c r="V9" s="39" t="s">
        <v>7</v>
      </c>
      <c r="W9" s="39" t="s">
        <v>8</v>
      </c>
      <c r="X9" s="39" t="s">
        <v>9</v>
      </c>
      <c r="Y9" s="39" t="s">
        <v>10</v>
      </c>
      <c r="Z9" s="39" t="s">
        <v>11</v>
      </c>
      <c r="AA9" s="39" t="s">
        <v>12</v>
      </c>
      <c r="AB9" s="39" t="s">
        <v>13</v>
      </c>
      <c r="AC9" s="39" t="s">
        <v>14</v>
      </c>
      <c r="AD9" s="39" t="s">
        <v>15</v>
      </c>
      <c r="AE9" s="39" t="s">
        <v>4</v>
      </c>
      <c r="AF9" s="39" t="s">
        <v>5</v>
      </c>
      <c r="AG9" s="39" t="s">
        <v>6</v>
      </c>
      <c r="AH9" s="39" t="s">
        <v>7</v>
      </c>
      <c r="AI9" s="39" t="s">
        <v>8</v>
      </c>
      <c r="AJ9" s="39" t="s">
        <v>9</v>
      </c>
      <c r="AK9" s="39" t="s">
        <v>10</v>
      </c>
      <c r="AL9" s="39" t="s">
        <v>11</v>
      </c>
      <c r="AM9" s="39" t="s">
        <v>12</v>
      </c>
      <c r="AN9" s="39" t="s">
        <v>13</v>
      </c>
      <c r="AO9" s="39" t="s">
        <v>14</v>
      </c>
      <c r="AP9" s="39" t="s">
        <v>15</v>
      </c>
      <c r="AQ9" s="39" t="s">
        <v>4</v>
      </c>
      <c r="AR9" s="39" t="s">
        <v>5</v>
      </c>
      <c r="AS9" s="39" t="s">
        <v>6</v>
      </c>
      <c r="AT9" s="39" t="s">
        <v>7</v>
      </c>
      <c r="AU9" s="39" t="s">
        <v>8</v>
      </c>
      <c r="AV9" s="39" t="s">
        <v>9</v>
      </c>
      <c r="AW9" s="39" t="s">
        <v>10</v>
      </c>
      <c r="AX9" s="39" t="s">
        <v>11</v>
      </c>
      <c r="AY9" s="39" t="s">
        <v>12</v>
      </c>
      <c r="AZ9" s="39" t="s">
        <v>13</v>
      </c>
      <c r="BA9" s="39" t="s">
        <v>14</v>
      </c>
      <c r="BB9" s="39" t="s">
        <v>15</v>
      </c>
      <c r="BC9" s="39" t="s">
        <v>4</v>
      </c>
      <c r="BD9" s="39" t="s">
        <v>5</v>
      </c>
      <c r="BE9" s="39" t="s">
        <v>6</v>
      </c>
      <c r="BF9" s="39" t="s">
        <v>7</v>
      </c>
      <c r="BG9" s="39" t="s">
        <v>8</v>
      </c>
      <c r="BH9" s="39" t="s">
        <v>9</v>
      </c>
      <c r="BI9" s="39" t="s">
        <v>10</v>
      </c>
      <c r="BJ9" s="39" t="s">
        <v>11</v>
      </c>
      <c r="BK9" s="39" t="s">
        <v>12</v>
      </c>
      <c r="BL9" s="39" t="s">
        <v>13</v>
      </c>
      <c r="BM9" s="39" t="s">
        <v>14</v>
      </c>
      <c r="BN9" s="39" t="s">
        <v>15</v>
      </c>
      <c r="BO9" s="39" t="s">
        <v>4</v>
      </c>
      <c r="BP9" s="39" t="s">
        <v>5</v>
      </c>
      <c r="BQ9" s="39" t="s">
        <v>6</v>
      </c>
      <c r="BR9" s="39" t="s">
        <v>7</v>
      </c>
      <c r="BS9" s="39" t="s">
        <v>8</v>
      </c>
      <c r="BT9" s="39" t="s">
        <v>9</v>
      </c>
      <c r="BU9" s="39" t="s">
        <v>10</v>
      </c>
      <c r="BV9" s="39" t="s">
        <v>11</v>
      </c>
      <c r="BW9" s="39" t="s">
        <v>12</v>
      </c>
      <c r="BX9" s="39" t="s">
        <v>13</v>
      </c>
      <c r="BY9" s="39" t="s">
        <v>14</v>
      </c>
      <c r="BZ9" s="39" t="s">
        <v>16</v>
      </c>
      <c r="CA9" s="39" t="s">
        <v>4</v>
      </c>
      <c r="CB9" s="39" t="s">
        <v>5</v>
      </c>
      <c r="CC9" s="39" t="s">
        <v>6</v>
      </c>
      <c r="CD9" s="39" t="s">
        <v>7</v>
      </c>
      <c r="CE9" s="39" t="s">
        <v>8</v>
      </c>
      <c r="CF9" s="39" t="s">
        <v>9</v>
      </c>
      <c r="CG9" s="39" t="s">
        <v>10</v>
      </c>
      <c r="CH9" s="39" t="s">
        <v>11</v>
      </c>
      <c r="CI9" s="39" t="s">
        <v>12</v>
      </c>
      <c r="CJ9" s="39" t="s">
        <v>13</v>
      </c>
      <c r="CK9" s="39" t="s">
        <v>14</v>
      </c>
      <c r="CL9" s="39" t="s">
        <v>15</v>
      </c>
      <c r="CM9" s="39" t="s">
        <v>4</v>
      </c>
      <c r="CN9" s="39" t="s">
        <v>5</v>
      </c>
      <c r="CO9" s="39" t="s">
        <v>6</v>
      </c>
      <c r="CP9" s="39" t="s">
        <v>7</v>
      </c>
      <c r="CQ9" s="39" t="s">
        <v>8</v>
      </c>
      <c r="CR9" s="39" t="s">
        <v>9</v>
      </c>
      <c r="CS9" s="39" t="s">
        <v>10</v>
      </c>
      <c r="CT9" s="39" t="s">
        <v>11</v>
      </c>
      <c r="CU9" s="39" t="s">
        <v>12</v>
      </c>
      <c r="CV9" s="39" t="s">
        <v>50</v>
      </c>
      <c r="CW9" s="39" t="s">
        <v>14</v>
      </c>
      <c r="CX9" s="39" t="s">
        <v>15</v>
      </c>
      <c r="CY9" s="39" t="s">
        <v>4</v>
      </c>
      <c r="CZ9" s="39" t="s">
        <v>5</v>
      </c>
      <c r="DA9" s="39" t="s">
        <v>6</v>
      </c>
      <c r="DB9" s="39" t="s">
        <v>7</v>
      </c>
      <c r="DC9" s="39" t="s">
        <v>8</v>
      </c>
      <c r="DD9" s="39" t="s">
        <v>9</v>
      </c>
      <c r="DE9" s="39" t="s">
        <v>10</v>
      </c>
      <c r="DF9" s="39" t="s">
        <v>11</v>
      </c>
      <c r="DG9" s="39" t="s">
        <v>12</v>
      </c>
      <c r="DH9" s="39" t="s">
        <v>13</v>
      </c>
      <c r="DI9" s="39" t="s">
        <v>14</v>
      </c>
      <c r="DJ9" s="39" t="s">
        <v>15</v>
      </c>
      <c r="DK9" s="88" t="s">
        <v>4</v>
      </c>
      <c r="DL9" s="88" t="s">
        <v>5</v>
      </c>
      <c r="DM9" s="88" t="s">
        <v>6</v>
      </c>
      <c r="DN9" s="88" t="s">
        <v>7</v>
      </c>
      <c r="DO9" s="88" t="s">
        <v>8</v>
      </c>
      <c r="DP9" s="88" t="s">
        <v>9</v>
      </c>
      <c r="DQ9" s="88" t="s">
        <v>10</v>
      </c>
      <c r="DR9" s="88" t="s">
        <v>11</v>
      </c>
      <c r="DS9" s="88" t="s">
        <v>18</v>
      </c>
      <c r="DT9" s="88" t="s">
        <v>13</v>
      </c>
      <c r="DU9" s="88" t="s">
        <v>14</v>
      </c>
      <c r="DV9" s="88" t="s">
        <v>15</v>
      </c>
      <c r="DW9" s="39" t="s">
        <v>4</v>
      </c>
      <c r="DX9" s="39" t="s">
        <v>5</v>
      </c>
      <c r="DY9" s="39" t="s">
        <v>6</v>
      </c>
      <c r="DZ9" s="39" t="s">
        <v>7</v>
      </c>
      <c r="EA9" s="39" t="s">
        <v>8</v>
      </c>
      <c r="EB9" s="39" t="s">
        <v>19</v>
      </c>
      <c r="EC9" s="39" t="s">
        <v>17</v>
      </c>
      <c r="ED9" s="39" t="s">
        <v>11</v>
      </c>
      <c r="EE9" s="39" t="s">
        <v>18</v>
      </c>
      <c r="EF9" s="39" t="s">
        <v>13</v>
      </c>
      <c r="EG9" s="39" t="s">
        <v>14</v>
      </c>
      <c r="EH9" s="39" t="s">
        <v>15</v>
      </c>
      <c r="EI9" s="39" t="s">
        <v>4</v>
      </c>
      <c r="EJ9" s="39" t="s">
        <v>5</v>
      </c>
      <c r="EK9" s="39" t="s">
        <v>6</v>
      </c>
      <c r="EL9" s="39" t="s">
        <v>7</v>
      </c>
      <c r="EM9" s="39" t="s">
        <v>8</v>
      </c>
      <c r="EN9" s="39" t="s">
        <v>19</v>
      </c>
      <c r="EO9" s="39" t="s">
        <v>17</v>
      </c>
      <c r="EP9" s="39" t="s">
        <v>11</v>
      </c>
      <c r="EQ9" s="39" t="s">
        <v>18</v>
      </c>
      <c r="ER9" s="39" t="s">
        <v>13</v>
      </c>
      <c r="ES9" s="39" t="s">
        <v>14</v>
      </c>
      <c r="ET9" s="39" t="s">
        <v>15</v>
      </c>
      <c r="EU9" s="39" t="s">
        <v>4</v>
      </c>
      <c r="EV9" s="39" t="s">
        <v>5</v>
      </c>
      <c r="EW9" s="39" t="s">
        <v>6</v>
      </c>
      <c r="EX9" s="39" t="s">
        <v>7</v>
      </c>
      <c r="EY9" s="39" t="s">
        <v>8</v>
      </c>
      <c r="EZ9" s="39" t="s">
        <v>19</v>
      </c>
      <c r="FA9" s="39" t="s">
        <v>17</v>
      </c>
      <c r="FB9" s="39" t="s">
        <v>11</v>
      </c>
      <c r="FC9" s="39" t="s">
        <v>12</v>
      </c>
      <c r="FD9" s="39" t="s">
        <v>13</v>
      </c>
      <c r="FE9" s="39" t="s">
        <v>14</v>
      </c>
      <c r="FF9" s="39" t="s">
        <v>15</v>
      </c>
      <c r="FG9" s="39" t="s">
        <v>4</v>
      </c>
      <c r="FH9" s="39" t="s">
        <v>5</v>
      </c>
      <c r="FI9" s="39" t="s">
        <v>6</v>
      </c>
      <c r="FJ9" s="39" t="s">
        <v>7</v>
      </c>
      <c r="FK9" s="39" t="s">
        <v>8</v>
      </c>
      <c r="FL9" s="39" t="s">
        <v>19</v>
      </c>
      <c r="FM9" s="39" t="s">
        <v>17</v>
      </c>
      <c r="FN9" s="39" t="s">
        <v>11</v>
      </c>
      <c r="FO9" s="39" t="s">
        <v>12</v>
      </c>
      <c r="FP9" s="39" t="s">
        <v>13</v>
      </c>
      <c r="FQ9" s="39" t="s">
        <v>14</v>
      </c>
      <c r="FR9" s="39" t="s">
        <v>15</v>
      </c>
      <c r="FS9" s="39" t="s">
        <v>4</v>
      </c>
      <c r="FT9" s="39" t="s">
        <v>5</v>
      </c>
      <c r="FU9" s="134" t="s">
        <v>6</v>
      </c>
      <c r="FV9" s="135" t="s">
        <v>7</v>
      </c>
      <c r="FW9" s="158"/>
      <c r="FX9" s="159"/>
      <c r="FY9" s="159"/>
      <c r="FZ9" s="160"/>
    </row>
    <row r="10" spans="1:192" s="13" customFormat="1" ht="10.5">
      <c r="A10" s="12"/>
      <c r="C10" s="51"/>
      <c r="D10" s="41" t="s">
        <v>20</v>
      </c>
      <c r="E10" s="41" t="s">
        <v>21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51"/>
      <c r="FX10" s="41" t="s">
        <v>20</v>
      </c>
      <c r="FY10" s="41" t="s">
        <v>22</v>
      </c>
      <c r="FZ10" s="41"/>
    </row>
    <row r="11" spans="1:192" s="15" customFormat="1" ht="10">
      <c r="A11" s="12"/>
      <c r="C11" s="43"/>
      <c r="D11" s="44"/>
      <c r="E11" s="44" t="s">
        <v>23</v>
      </c>
      <c r="F11" s="45" t="s">
        <v>51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>
        <v>114.66041531889539</v>
      </c>
      <c r="FK11" s="53">
        <v>112.32269206866415</v>
      </c>
      <c r="FL11" s="53">
        <v>108.7160872605258</v>
      </c>
      <c r="FM11" s="53">
        <v>108.9392197760946</v>
      </c>
      <c r="FN11" s="53">
        <v>102.90675786397324</v>
      </c>
      <c r="FO11" s="53">
        <v>105.52912558746473</v>
      </c>
      <c r="FP11" s="53">
        <v>116.85339660106013</v>
      </c>
      <c r="FQ11" s="53">
        <v>119.76925137082603</v>
      </c>
      <c r="FR11" s="53">
        <v>113.72659854604568</v>
      </c>
      <c r="FS11" s="53">
        <v>118.82082635766184</v>
      </c>
      <c r="FT11" s="53">
        <v>113.3158516308531</v>
      </c>
      <c r="FU11" s="53">
        <v>114.68442348655159</v>
      </c>
      <c r="FV11" s="53">
        <v>114.39756313803882</v>
      </c>
      <c r="FW11" s="43"/>
      <c r="FX11" s="44"/>
      <c r="FY11" s="44" t="s">
        <v>52</v>
      </c>
      <c r="FZ11" s="45" t="s">
        <v>53</v>
      </c>
      <c r="GA11" s="109"/>
      <c r="GB11" s="109"/>
      <c r="GC11" s="110"/>
      <c r="GD11" s="110"/>
      <c r="GE11" s="110"/>
      <c r="GF11" s="110"/>
      <c r="GG11" s="101"/>
      <c r="GH11" s="101"/>
    </row>
    <row r="12" spans="1:192" s="13" customFormat="1" ht="10">
      <c r="A12" s="12"/>
      <c r="C12" s="47"/>
      <c r="D12" s="48"/>
      <c r="E12" s="48" t="s">
        <v>23</v>
      </c>
      <c r="F12" s="49" t="s">
        <v>54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>
        <v>114.81016088613177</v>
      </c>
      <c r="FK12" s="56">
        <v>111.03964415678621</v>
      </c>
      <c r="FL12" s="56">
        <v>111.18263356089943</v>
      </c>
      <c r="FM12" s="56">
        <v>112.63167832006641</v>
      </c>
      <c r="FN12" s="56">
        <v>108.10709895625948</v>
      </c>
      <c r="FO12" s="56">
        <v>104.19610969844669</v>
      </c>
      <c r="FP12" s="56">
        <v>110.88979174057785</v>
      </c>
      <c r="FQ12" s="56">
        <v>117.58569357324461</v>
      </c>
      <c r="FR12" s="56">
        <v>117.89478261172351</v>
      </c>
      <c r="FS12" s="56">
        <v>121.24138004860578</v>
      </c>
      <c r="FT12" s="56">
        <v>120.74705631765826</v>
      </c>
      <c r="FU12" s="56">
        <v>118.80557068184262</v>
      </c>
      <c r="FV12" s="56">
        <v>118.18523155880743</v>
      </c>
      <c r="FW12" s="47"/>
      <c r="FX12" s="48"/>
      <c r="FY12" s="48" t="s">
        <v>52</v>
      </c>
      <c r="FZ12" s="49" t="s">
        <v>55</v>
      </c>
      <c r="GA12" s="109"/>
      <c r="GB12" s="109"/>
      <c r="GC12" s="110"/>
      <c r="GD12" s="110"/>
      <c r="GE12" s="110"/>
      <c r="GF12" s="110"/>
      <c r="GG12" s="101"/>
      <c r="GH12" s="101"/>
      <c r="GI12" s="15"/>
      <c r="GJ12" s="15"/>
    </row>
    <row r="13" spans="1:192" s="13" customFormat="1" ht="10">
      <c r="A13" s="12"/>
      <c r="C13" s="43"/>
      <c r="D13" s="44"/>
      <c r="E13" s="44" t="s">
        <v>23</v>
      </c>
      <c r="F13" s="45" t="s">
        <v>56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>
        <v>119.94746641337713</v>
      </c>
      <c r="FK13" s="53">
        <v>114.82496111983311</v>
      </c>
      <c r="FL13" s="53">
        <v>116.0688253197772</v>
      </c>
      <c r="FM13" s="53">
        <v>116.14400847593544</v>
      </c>
      <c r="FN13" s="53">
        <v>116.87312483965445</v>
      </c>
      <c r="FO13" s="53">
        <v>109.12419290566929</v>
      </c>
      <c r="FP13" s="53">
        <v>117.10373436278169</v>
      </c>
      <c r="FQ13" s="53">
        <v>117.34925294840696</v>
      </c>
      <c r="FR13" s="53">
        <v>118.34158655136929</v>
      </c>
      <c r="FS13" s="53">
        <v>120.70693823098027</v>
      </c>
      <c r="FT13" s="53">
        <v>122.58112967150359</v>
      </c>
      <c r="FU13" s="53">
        <v>119.71971545681201</v>
      </c>
      <c r="FV13" s="53">
        <v>118.96012458803165</v>
      </c>
      <c r="FW13" s="43"/>
      <c r="FX13" s="44"/>
      <c r="FY13" s="44" t="s">
        <v>52</v>
      </c>
      <c r="FZ13" s="45" t="s">
        <v>57</v>
      </c>
      <c r="GA13" s="109"/>
      <c r="GB13" s="109"/>
      <c r="GC13" s="110"/>
      <c r="GD13" s="110"/>
      <c r="GE13" s="110"/>
      <c r="GF13" s="110"/>
      <c r="GG13" s="101"/>
      <c r="GH13" s="101"/>
      <c r="GI13" s="15"/>
      <c r="GJ13" s="15"/>
    </row>
    <row r="14" spans="1:192" s="13" customFormat="1" ht="10">
      <c r="A14" s="12"/>
      <c r="C14" s="47"/>
      <c r="D14" s="48"/>
      <c r="E14" s="48" t="s">
        <v>23</v>
      </c>
      <c r="F14" s="49" t="s">
        <v>58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>
        <v>125.23869970258528</v>
      </c>
      <c r="FK14" s="56">
        <v>117.71941653016523</v>
      </c>
      <c r="FL14" s="56">
        <v>117.75969494981103</v>
      </c>
      <c r="FM14" s="56">
        <v>119.86303405921225</v>
      </c>
      <c r="FN14" s="56">
        <v>117.19195399774139</v>
      </c>
      <c r="FO14" s="56">
        <v>117.99597220135513</v>
      </c>
      <c r="FP14" s="56">
        <v>120.35088959997212</v>
      </c>
      <c r="FQ14" s="56">
        <v>126.86617473352362</v>
      </c>
      <c r="FR14" s="56">
        <v>129.19803548571153</v>
      </c>
      <c r="FS14" s="56">
        <v>124.23463670936819</v>
      </c>
      <c r="FT14" s="56">
        <v>125.4812429405815</v>
      </c>
      <c r="FU14" s="56">
        <v>125.6886980737151</v>
      </c>
      <c r="FV14" s="56">
        <v>127.62142790345288</v>
      </c>
      <c r="FW14" s="47"/>
      <c r="FX14" s="48"/>
      <c r="FY14" s="48" t="s">
        <v>52</v>
      </c>
      <c r="FZ14" s="49" t="s">
        <v>59</v>
      </c>
      <c r="GA14" s="109"/>
      <c r="GB14" s="109"/>
      <c r="GC14" s="110"/>
      <c r="GD14" s="110"/>
      <c r="GE14" s="110"/>
      <c r="GF14" s="110"/>
      <c r="GG14" s="101"/>
      <c r="GH14" s="101"/>
      <c r="GI14" s="15"/>
      <c r="GJ14" s="15"/>
    </row>
    <row r="15" spans="1:192" s="13" customFormat="1" ht="10">
      <c r="A15" s="12"/>
      <c r="C15" s="43"/>
      <c r="D15" s="44"/>
      <c r="E15" s="44" t="s">
        <v>23</v>
      </c>
      <c r="F15" s="45" t="s">
        <v>60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>
        <v>127.90324980128206</v>
      </c>
      <c r="FK15" s="53">
        <v>120.50178363797936</v>
      </c>
      <c r="FL15" s="53">
        <v>117.34884768601562</v>
      </c>
      <c r="FM15" s="53">
        <v>119.4629373771584</v>
      </c>
      <c r="FN15" s="53">
        <v>120.90034886291532</v>
      </c>
      <c r="FO15" s="53">
        <v>124.7500533310306</v>
      </c>
      <c r="FP15" s="53">
        <v>125.31426969242104</v>
      </c>
      <c r="FQ15" s="53">
        <v>130.6053666792275</v>
      </c>
      <c r="FR15" s="53">
        <v>128.29820657513071</v>
      </c>
      <c r="FS15" s="53">
        <v>134.30744866506566</v>
      </c>
      <c r="FT15" s="53">
        <v>129.23977618531308</v>
      </c>
      <c r="FU15" s="53">
        <v>124.38922647104258</v>
      </c>
      <c r="FV15" s="53">
        <v>128.15971343976463</v>
      </c>
      <c r="FW15" s="43"/>
      <c r="FX15" s="44"/>
      <c r="FY15" s="44" t="s">
        <v>52</v>
      </c>
      <c r="FZ15" s="45" t="s">
        <v>61</v>
      </c>
      <c r="GA15" s="109"/>
      <c r="GB15" s="109"/>
      <c r="GC15" s="110"/>
      <c r="GD15" s="110"/>
      <c r="GE15" s="110"/>
      <c r="GF15" s="110"/>
      <c r="GG15" s="101"/>
      <c r="GH15" s="101"/>
      <c r="GI15" s="15"/>
      <c r="GJ15" s="15"/>
    </row>
    <row r="16" spans="1:192" s="13" customFormat="1" ht="10.5">
      <c r="A16" s="12"/>
      <c r="C16" s="40"/>
      <c r="D16" s="41" t="s">
        <v>38</v>
      </c>
      <c r="E16" s="41" t="s">
        <v>62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0"/>
      <c r="FX16" s="41" t="s">
        <v>38</v>
      </c>
      <c r="FY16" s="41" t="s">
        <v>25</v>
      </c>
      <c r="FZ16" s="41"/>
      <c r="GA16" s="109"/>
      <c r="GB16" s="109"/>
      <c r="GC16" s="110"/>
      <c r="GD16" s="110"/>
      <c r="GE16" s="110"/>
      <c r="GF16" s="110"/>
      <c r="GG16" s="101"/>
      <c r="GH16" s="101"/>
      <c r="GI16" s="15"/>
      <c r="GJ16" s="15"/>
    </row>
    <row r="17" spans="1:192" s="15" customFormat="1" ht="10">
      <c r="A17" s="12"/>
      <c r="C17" s="43"/>
      <c r="D17" s="44"/>
      <c r="E17" s="44" t="s">
        <v>23</v>
      </c>
      <c r="F17" s="45" t="s">
        <v>51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>
        <v>103.27837414493739</v>
      </c>
      <c r="FK17" s="53">
        <v>99.415079637318442</v>
      </c>
      <c r="FL17" s="53">
        <v>96.245544255491666</v>
      </c>
      <c r="FM17" s="53">
        <v>97.777263879424765</v>
      </c>
      <c r="FN17" s="53">
        <v>91.663939510025898</v>
      </c>
      <c r="FO17" s="53">
        <v>94.859492944902399</v>
      </c>
      <c r="FP17" s="53">
        <v>106.21623693797098</v>
      </c>
      <c r="FQ17" s="53">
        <v>108.0494962218623</v>
      </c>
      <c r="FR17" s="53">
        <v>102.67954998442751</v>
      </c>
      <c r="FS17" s="53">
        <v>104.45764604371384</v>
      </c>
      <c r="FT17" s="53">
        <v>104.62327135663391</v>
      </c>
      <c r="FU17" s="53">
        <v>106.23832329710729</v>
      </c>
      <c r="FV17" s="53">
        <v>106.17368953081426</v>
      </c>
      <c r="FW17" s="43"/>
      <c r="FX17" s="44"/>
      <c r="FY17" s="44" t="s">
        <v>52</v>
      </c>
      <c r="FZ17" s="45" t="s">
        <v>53</v>
      </c>
      <c r="GA17" s="109"/>
      <c r="GB17" s="109"/>
      <c r="GC17" s="110"/>
      <c r="GD17" s="110"/>
      <c r="GE17" s="110"/>
      <c r="GF17" s="110"/>
      <c r="GG17" s="101"/>
      <c r="GH17" s="101"/>
    </row>
    <row r="18" spans="1:192" s="13" customFormat="1" ht="10">
      <c r="A18" s="12"/>
      <c r="C18" s="47"/>
      <c r="D18" s="48"/>
      <c r="E18" s="48" t="s">
        <v>23</v>
      </c>
      <c r="F18" s="49" t="s">
        <v>54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>
        <v>104.72718711972156</v>
      </c>
      <c r="FK18" s="56">
        <v>99.427948915397792</v>
      </c>
      <c r="FL18" s="56">
        <v>100.85585382863269</v>
      </c>
      <c r="FM18" s="56">
        <v>101.34145210086064</v>
      </c>
      <c r="FN18" s="56">
        <v>96.353579596922728</v>
      </c>
      <c r="FO18" s="56">
        <v>92.40231734729241</v>
      </c>
      <c r="FP18" s="56">
        <v>98.869882447715881</v>
      </c>
      <c r="FQ18" s="56">
        <v>105.20595864738026</v>
      </c>
      <c r="FR18" s="56">
        <v>104.33729506101879</v>
      </c>
      <c r="FS18" s="56">
        <v>109.29250889537478</v>
      </c>
      <c r="FT18" s="56">
        <v>113.11356506006491</v>
      </c>
      <c r="FU18" s="56">
        <v>112.96035705226863</v>
      </c>
      <c r="FV18" s="56">
        <v>111.17851534578988</v>
      </c>
      <c r="FW18" s="47"/>
      <c r="FX18" s="48"/>
      <c r="FY18" s="48" t="s">
        <v>52</v>
      </c>
      <c r="FZ18" s="49" t="s">
        <v>55</v>
      </c>
      <c r="GA18" s="109"/>
      <c r="GB18" s="109"/>
      <c r="GC18" s="110"/>
      <c r="GD18" s="110"/>
      <c r="GE18" s="110"/>
      <c r="GF18" s="110"/>
      <c r="GG18" s="101"/>
      <c r="GH18" s="101"/>
      <c r="GI18" s="15"/>
      <c r="GJ18" s="15"/>
    </row>
    <row r="19" spans="1:192" s="13" customFormat="1" ht="10">
      <c r="A19" s="12"/>
      <c r="C19" s="43"/>
      <c r="D19" s="44"/>
      <c r="E19" s="44" t="s">
        <v>23</v>
      </c>
      <c r="F19" s="45" t="s">
        <v>56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>
        <v>112.52000690421949</v>
      </c>
      <c r="FK19" s="53">
        <v>103.78815200295348</v>
      </c>
      <c r="FL19" s="53">
        <v>107.99984692756676</v>
      </c>
      <c r="FM19" s="53">
        <v>106.1815469133204</v>
      </c>
      <c r="FN19" s="53">
        <v>106.62302555462401</v>
      </c>
      <c r="FO19" s="53">
        <v>98.171849006236741</v>
      </c>
      <c r="FP19" s="53">
        <v>104.66251696423542</v>
      </c>
      <c r="FQ19" s="53">
        <v>102.48809705158151</v>
      </c>
      <c r="FR19" s="53">
        <v>104.86036753415215</v>
      </c>
      <c r="FS19" s="53">
        <v>109.58655492539435</v>
      </c>
      <c r="FT19" s="53">
        <v>112.32004954155296</v>
      </c>
      <c r="FU19" s="53">
        <v>111.19358501395288</v>
      </c>
      <c r="FV19" s="53">
        <v>112.65665124731426</v>
      </c>
      <c r="FW19" s="43"/>
      <c r="FX19" s="44"/>
      <c r="FY19" s="44" t="s">
        <v>52</v>
      </c>
      <c r="FZ19" s="45" t="s">
        <v>57</v>
      </c>
      <c r="GA19" s="109"/>
      <c r="GB19" s="109"/>
      <c r="GC19" s="110"/>
      <c r="GD19" s="110"/>
      <c r="GE19" s="110"/>
      <c r="GF19" s="110"/>
      <c r="GG19" s="101"/>
      <c r="GH19" s="101"/>
      <c r="GI19" s="15"/>
      <c r="GJ19" s="15"/>
    </row>
    <row r="20" spans="1:192" s="13" customFormat="1" ht="10">
      <c r="A20" s="12"/>
      <c r="C20" s="47"/>
      <c r="D20" s="48"/>
      <c r="E20" s="48" t="s">
        <v>23</v>
      </c>
      <c r="F20" s="49" t="s">
        <v>58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>
        <v>117.60193065643411</v>
      </c>
      <c r="FK20" s="56">
        <v>105.25382045640562</v>
      </c>
      <c r="FL20" s="56">
        <v>104.18910540616071</v>
      </c>
      <c r="FM20" s="56">
        <v>109.72727842261922</v>
      </c>
      <c r="FN20" s="56">
        <v>105.06012500338748</v>
      </c>
      <c r="FO20" s="56">
        <v>104.58690741904029</v>
      </c>
      <c r="FP20" s="56">
        <v>109.90347017269232</v>
      </c>
      <c r="FQ20" s="56">
        <v>114.97451323643388</v>
      </c>
      <c r="FR20" s="56">
        <v>118.61469872774428</v>
      </c>
      <c r="FS20" s="56">
        <v>110.96794165857852</v>
      </c>
      <c r="FT20" s="56">
        <v>116.91512099699547</v>
      </c>
      <c r="FU20" s="56">
        <v>118.90593637029674</v>
      </c>
      <c r="FV20" s="56">
        <v>120.0182139664774</v>
      </c>
      <c r="FW20" s="47"/>
      <c r="FX20" s="48"/>
      <c r="FY20" s="48" t="s">
        <v>52</v>
      </c>
      <c r="FZ20" s="49" t="s">
        <v>59</v>
      </c>
      <c r="GA20" s="109"/>
      <c r="GB20" s="109"/>
      <c r="GC20" s="110"/>
      <c r="GD20" s="110"/>
      <c r="GE20" s="110"/>
      <c r="GF20" s="110"/>
      <c r="GG20" s="101"/>
      <c r="GH20" s="101"/>
      <c r="GI20" s="15"/>
      <c r="GJ20" s="15"/>
    </row>
    <row r="21" spans="1:192" s="13" customFormat="1" ht="10">
      <c r="A21" s="12"/>
      <c r="C21" s="43"/>
      <c r="D21" s="44"/>
      <c r="E21" s="44" t="s">
        <v>52</v>
      </c>
      <c r="F21" s="45" t="s">
        <v>60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>
        <v>122.52563484795721</v>
      </c>
      <c r="FK21" s="53">
        <v>110.33434847853908</v>
      </c>
      <c r="FL21" s="53">
        <v>106.13171470711772</v>
      </c>
      <c r="FM21" s="53">
        <v>106.04408243087185</v>
      </c>
      <c r="FN21" s="53">
        <v>107.73914092637486</v>
      </c>
      <c r="FO21" s="53">
        <v>112.77930919263405</v>
      </c>
      <c r="FP21" s="53">
        <v>112.11719130900779</v>
      </c>
      <c r="FQ21" s="53">
        <v>118.7860764278938</v>
      </c>
      <c r="FR21" s="53">
        <v>117.36291235763498</v>
      </c>
      <c r="FS21" s="53">
        <v>123.6681528652752</v>
      </c>
      <c r="FT21" s="53">
        <v>119.42528606932115</v>
      </c>
      <c r="FU21" s="53">
        <v>118.12568034078527</v>
      </c>
      <c r="FV21" s="53">
        <v>123.49797392036237</v>
      </c>
      <c r="FW21" s="43"/>
      <c r="FX21" s="44"/>
      <c r="FY21" s="44" t="s">
        <v>52</v>
      </c>
      <c r="FZ21" s="45" t="s">
        <v>61</v>
      </c>
      <c r="GA21" s="109"/>
      <c r="GB21" s="109"/>
      <c r="GC21" s="110"/>
      <c r="GD21" s="110"/>
      <c r="GE21" s="110"/>
      <c r="GF21" s="110"/>
      <c r="GG21" s="101"/>
      <c r="GH21" s="101"/>
      <c r="GI21" s="15"/>
      <c r="GJ21" s="15"/>
    </row>
    <row r="22" spans="1:192" s="13" customFormat="1" ht="10.5">
      <c r="A22" s="12"/>
      <c r="C22" s="51"/>
      <c r="D22" s="41" t="s">
        <v>63</v>
      </c>
      <c r="E22" s="41" t="s">
        <v>26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0"/>
      <c r="FX22" s="41" t="s">
        <v>63</v>
      </c>
      <c r="FY22" s="41" t="s">
        <v>27</v>
      </c>
      <c r="FZ22" s="41"/>
      <c r="GA22" s="109"/>
      <c r="GB22" s="109"/>
      <c r="GC22" s="110"/>
      <c r="GD22" s="110"/>
      <c r="GE22" s="110"/>
      <c r="GF22" s="110"/>
      <c r="GG22" s="101"/>
      <c r="GH22" s="101"/>
      <c r="GI22" s="15"/>
      <c r="GJ22" s="15"/>
    </row>
    <row r="23" spans="1:192" s="15" customFormat="1" ht="10">
      <c r="A23" s="12"/>
      <c r="C23" s="43"/>
      <c r="D23" s="44"/>
      <c r="E23" s="44" t="s">
        <v>23</v>
      </c>
      <c r="F23" s="45" t="s">
        <v>51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>
        <v>126.04245649285338</v>
      </c>
      <c r="FK23" s="53">
        <v>125.23030450000986</v>
      </c>
      <c r="FL23" s="53">
        <v>121.18663026555991</v>
      </c>
      <c r="FM23" s="53">
        <v>120.10117567276443</v>
      </c>
      <c r="FN23" s="53">
        <v>114.1495762179206</v>
      </c>
      <c r="FO23" s="53">
        <v>116.19875823002705</v>
      </c>
      <c r="FP23" s="53">
        <v>127.49055626414929</v>
      </c>
      <c r="FQ23" s="53">
        <v>131.48900651978974</v>
      </c>
      <c r="FR23" s="53">
        <v>124.77364710766385</v>
      </c>
      <c r="FS23" s="53">
        <v>133.18400667160986</v>
      </c>
      <c r="FT23" s="53">
        <v>122.0084319050723</v>
      </c>
      <c r="FU23" s="53">
        <v>123.13052367599592</v>
      </c>
      <c r="FV23" s="53">
        <v>122.62143674526338</v>
      </c>
      <c r="FW23" s="43"/>
      <c r="FX23" s="44"/>
      <c r="FY23" s="44" t="s">
        <v>52</v>
      </c>
      <c r="FZ23" s="45" t="s">
        <v>53</v>
      </c>
      <c r="GA23" s="109"/>
      <c r="GB23" s="109"/>
      <c r="GC23" s="110"/>
      <c r="GD23" s="110"/>
      <c r="GE23" s="110"/>
      <c r="GF23" s="110"/>
      <c r="GG23" s="101"/>
      <c r="GH23" s="101"/>
    </row>
    <row r="24" spans="1:192" s="13" customFormat="1" ht="10">
      <c r="A24" s="12"/>
      <c r="C24" s="47"/>
      <c r="D24" s="48"/>
      <c r="E24" s="48" t="s">
        <v>23</v>
      </c>
      <c r="F24" s="49" t="s">
        <v>54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>
        <v>124.89313465254196</v>
      </c>
      <c r="FK24" s="56">
        <v>122.65133939817461</v>
      </c>
      <c r="FL24" s="56">
        <v>121.50941329316619</v>
      </c>
      <c r="FM24" s="56">
        <v>123.92190453927219</v>
      </c>
      <c r="FN24" s="56">
        <v>119.86061831559623</v>
      </c>
      <c r="FO24" s="56">
        <v>115.98990204960099</v>
      </c>
      <c r="FP24" s="56">
        <v>122.90970103343982</v>
      </c>
      <c r="FQ24" s="56">
        <v>129.96542849910898</v>
      </c>
      <c r="FR24" s="56">
        <v>131.45227016242825</v>
      </c>
      <c r="FS24" s="56">
        <v>133.19025120183679</v>
      </c>
      <c r="FT24" s="56">
        <v>128.3805475752516</v>
      </c>
      <c r="FU24" s="56">
        <v>124.6507843114166</v>
      </c>
      <c r="FV24" s="56">
        <v>125.19194777182497</v>
      </c>
      <c r="FW24" s="47"/>
      <c r="FX24" s="48"/>
      <c r="FY24" s="48" t="s">
        <v>52</v>
      </c>
      <c r="FZ24" s="49" t="s">
        <v>55</v>
      </c>
      <c r="GA24" s="109"/>
      <c r="GB24" s="109"/>
      <c r="GC24" s="110"/>
      <c r="GD24" s="110"/>
      <c r="GE24" s="110"/>
      <c r="GF24" s="110"/>
      <c r="GG24" s="101"/>
      <c r="GH24" s="101"/>
      <c r="GI24" s="15"/>
      <c r="GJ24" s="15"/>
    </row>
    <row r="25" spans="1:192" s="13" customFormat="1" ht="10">
      <c r="A25" s="12"/>
      <c r="C25" s="43"/>
      <c r="D25" s="44"/>
      <c r="E25" s="44" t="s">
        <v>23</v>
      </c>
      <c r="F25" s="45" t="s">
        <v>56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>
        <v>127.37492592253476</v>
      </c>
      <c r="FK25" s="53">
        <v>125.86177023671273</v>
      </c>
      <c r="FL25" s="53">
        <v>124.13780371198766</v>
      </c>
      <c r="FM25" s="53">
        <v>126.10647003855047</v>
      </c>
      <c r="FN25" s="53">
        <v>127.12322412468488</v>
      </c>
      <c r="FO25" s="53">
        <v>120.07653680510184</v>
      </c>
      <c r="FP25" s="53">
        <v>129.54495176132795</v>
      </c>
      <c r="FQ25" s="53">
        <v>132.21040884523239</v>
      </c>
      <c r="FR25" s="53">
        <v>131.82280556858643</v>
      </c>
      <c r="FS25" s="53">
        <v>131.82732153656619</v>
      </c>
      <c r="FT25" s="53">
        <v>132.8422098014542</v>
      </c>
      <c r="FU25" s="53">
        <v>128.24584589967114</v>
      </c>
      <c r="FV25" s="53">
        <v>125.26359792874905</v>
      </c>
      <c r="FW25" s="43"/>
      <c r="FX25" s="44"/>
      <c r="FY25" s="44" t="s">
        <v>52</v>
      </c>
      <c r="FZ25" s="45" t="s">
        <v>57</v>
      </c>
      <c r="GA25" s="109"/>
      <c r="GB25" s="109"/>
      <c r="GC25" s="110"/>
      <c r="GD25" s="110"/>
      <c r="GE25" s="110"/>
      <c r="GF25" s="110"/>
      <c r="GG25" s="101"/>
      <c r="GH25" s="101"/>
      <c r="GI25" s="15"/>
      <c r="GJ25" s="15"/>
    </row>
    <row r="26" spans="1:192" s="13" customFormat="1" ht="10">
      <c r="A26" s="12"/>
      <c r="C26" s="47"/>
      <c r="D26" s="48"/>
      <c r="E26" s="48" t="s">
        <v>23</v>
      </c>
      <c r="F26" s="49" t="s">
        <v>58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>
        <v>132.87546874873647</v>
      </c>
      <c r="FK26" s="56">
        <v>130.18501260392483</v>
      </c>
      <c r="FL26" s="56">
        <v>131.33028449346136</v>
      </c>
      <c r="FM26" s="56">
        <v>129.9987896958053</v>
      </c>
      <c r="FN26" s="56">
        <v>129.32378299209532</v>
      </c>
      <c r="FO26" s="56">
        <v>131.40503698366999</v>
      </c>
      <c r="FP26" s="56">
        <v>130.79830902725192</v>
      </c>
      <c r="FQ26" s="56">
        <v>138.75783623061338</v>
      </c>
      <c r="FR26" s="56">
        <v>139.78137224367879</v>
      </c>
      <c r="FS26" s="56">
        <v>137.50133176015785</v>
      </c>
      <c r="FT26" s="56">
        <v>134.04736488416754</v>
      </c>
      <c r="FU26" s="56">
        <v>132.47145977713348</v>
      </c>
      <c r="FV26" s="56">
        <v>135.22464184042835</v>
      </c>
      <c r="FW26" s="47"/>
      <c r="FX26" s="48"/>
      <c r="FY26" s="48" t="s">
        <v>52</v>
      </c>
      <c r="FZ26" s="49" t="s">
        <v>59</v>
      </c>
      <c r="GA26" s="109"/>
      <c r="GB26" s="109"/>
      <c r="GC26" s="110"/>
      <c r="GD26" s="110"/>
      <c r="GE26" s="110"/>
      <c r="GF26" s="110"/>
      <c r="GG26" s="101"/>
      <c r="GH26" s="101"/>
      <c r="GI26" s="15"/>
      <c r="GJ26" s="15"/>
    </row>
    <row r="27" spans="1:192" s="13" customFormat="1" ht="10">
      <c r="A27" s="12"/>
      <c r="C27" s="43"/>
      <c r="D27" s="44"/>
      <c r="E27" s="44" t="s">
        <v>52</v>
      </c>
      <c r="F27" s="45" t="s">
        <v>60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>
        <v>133.28086475460691</v>
      </c>
      <c r="FK27" s="53">
        <v>130.66921879741963</v>
      </c>
      <c r="FL27" s="53">
        <v>128.56598066491352</v>
      </c>
      <c r="FM27" s="53">
        <v>132.8817923234449</v>
      </c>
      <c r="FN27" s="53">
        <v>134.06155679945581</v>
      </c>
      <c r="FO27" s="53">
        <v>136.72079746942714</v>
      </c>
      <c r="FP27" s="53">
        <v>138.51134807583426</v>
      </c>
      <c r="FQ27" s="53">
        <v>142.42465693056121</v>
      </c>
      <c r="FR27" s="53">
        <v>139.23350079262639</v>
      </c>
      <c r="FS27" s="53">
        <v>144.94674446485607</v>
      </c>
      <c r="FT27" s="53">
        <v>139.05426630130503</v>
      </c>
      <c r="FU27" s="53">
        <v>130.65277260129989</v>
      </c>
      <c r="FV27" s="53">
        <v>132.82145295916698</v>
      </c>
      <c r="FW27" s="43"/>
      <c r="FX27" s="44"/>
      <c r="FY27" s="44" t="s">
        <v>52</v>
      </c>
      <c r="FZ27" s="45" t="s">
        <v>61</v>
      </c>
      <c r="GA27" s="109"/>
      <c r="GB27" s="109"/>
      <c r="GC27" s="110"/>
      <c r="GD27" s="110"/>
      <c r="GE27" s="110"/>
      <c r="GF27" s="110"/>
      <c r="GG27" s="101"/>
      <c r="GH27" s="101"/>
      <c r="GI27" s="15"/>
      <c r="GJ27" s="15"/>
    </row>
    <row r="28" spans="1:192" s="13" customFormat="1" ht="10.5">
      <c r="A28" s="12"/>
      <c r="C28" s="40"/>
      <c r="D28" s="41" t="s">
        <v>64</v>
      </c>
      <c r="E28" s="41" t="s">
        <v>223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0"/>
      <c r="FX28" s="41" t="s">
        <v>64</v>
      </c>
      <c r="FY28" s="41" t="s">
        <v>65</v>
      </c>
      <c r="FZ28" s="41"/>
      <c r="GA28" s="109"/>
      <c r="GB28" s="109"/>
      <c r="GC28" s="110"/>
      <c r="GD28" s="110"/>
      <c r="GE28" s="110"/>
      <c r="GF28" s="110"/>
      <c r="GG28" s="101"/>
      <c r="GH28" s="101"/>
      <c r="GI28" s="15"/>
      <c r="GJ28" s="15"/>
    </row>
    <row r="29" spans="1:192" s="15" customFormat="1" ht="10">
      <c r="A29" s="12"/>
      <c r="C29" s="43"/>
      <c r="D29" s="44"/>
      <c r="E29" s="44" t="s">
        <v>23</v>
      </c>
      <c r="F29" s="45" t="s">
        <v>51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>
        <v>116.59381408607007</v>
      </c>
      <c r="FK29" s="53">
        <v>104.6138726831439</v>
      </c>
      <c r="FL29" s="53">
        <v>105.48110567214042</v>
      </c>
      <c r="FM29" s="53">
        <v>105.53221973022454</v>
      </c>
      <c r="FN29" s="53">
        <v>99.821587316042212</v>
      </c>
      <c r="FO29" s="53">
        <v>104.86864638565675</v>
      </c>
      <c r="FP29" s="53">
        <v>113.07918715177064</v>
      </c>
      <c r="FQ29" s="53">
        <v>115.89372645717951</v>
      </c>
      <c r="FR29" s="53">
        <v>108.28022515003178</v>
      </c>
      <c r="FS29" s="53">
        <v>109.21072077948163</v>
      </c>
      <c r="FT29" s="53">
        <v>108.10449196070383</v>
      </c>
      <c r="FU29" s="53">
        <v>115.87594376484292</v>
      </c>
      <c r="FV29" s="53">
        <v>114.10362229238693</v>
      </c>
      <c r="FW29" s="43"/>
      <c r="FX29" s="44"/>
      <c r="FY29" s="44" t="s">
        <v>52</v>
      </c>
      <c r="FZ29" s="45" t="s">
        <v>53</v>
      </c>
      <c r="GA29" s="109"/>
      <c r="GB29" s="109"/>
      <c r="GC29" s="110"/>
      <c r="GD29" s="110"/>
      <c r="GE29" s="110"/>
      <c r="GF29" s="110"/>
      <c r="GG29" s="101"/>
      <c r="GH29" s="101"/>
    </row>
    <row r="30" spans="1:192" s="13" customFormat="1" ht="10">
      <c r="A30" s="12"/>
      <c r="C30" s="47"/>
      <c r="D30" s="48"/>
      <c r="E30" s="48" t="s">
        <v>23</v>
      </c>
      <c r="F30" s="49" t="s">
        <v>54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>
        <v>114.52371012218582</v>
      </c>
      <c r="FK30" s="56">
        <v>108.55190523439667</v>
      </c>
      <c r="FL30" s="56">
        <v>114.7255576130821</v>
      </c>
      <c r="FM30" s="56">
        <v>109.46784504511159</v>
      </c>
      <c r="FN30" s="56">
        <v>108.01829191460119</v>
      </c>
      <c r="FO30" s="56">
        <v>103.22239135521374</v>
      </c>
      <c r="FP30" s="56">
        <v>105.00828239113461</v>
      </c>
      <c r="FQ30" s="56">
        <v>115.83518951318851</v>
      </c>
      <c r="FR30" s="56">
        <v>111.18516234896843</v>
      </c>
      <c r="FS30" s="56">
        <v>115.60877941304894</v>
      </c>
      <c r="FT30" s="56">
        <v>121.97008043672264</v>
      </c>
      <c r="FU30" s="56">
        <v>122.07428747350062</v>
      </c>
      <c r="FV30" s="56">
        <v>122.54214729325501</v>
      </c>
      <c r="FW30" s="47"/>
      <c r="FX30" s="48"/>
      <c r="FY30" s="48" t="s">
        <v>52</v>
      </c>
      <c r="FZ30" s="49" t="s">
        <v>55</v>
      </c>
      <c r="GA30" s="109"/>
      <c r="GB30" s="109"/>
      <c r="GC30" s="110"/>
      <c r="GD30" s="110"/>
      <c r="GE30" s="110"/>
      <c r="GF30" s="110"/>
      <c r="GG30" s="101"/>
      <c r="GH30" s="101"/>
      <c r="GI30" s="15"/>
      <c r="GJ30" s="15"/>
    </row>
    <row r="31" spans="1:192" s="13" customFormat="1" ht="10">
      <c r="A31" s="12"/>
      <c r="C31" s="43"/>
      <c r="D31" s="44"/>
      <c r="E31" s="44" t="s">
        <v>23</v>
      </c>
      <c r="F31" s="45" t="s">
        <v>56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>
        <v>123.97034776854058</v>
      </c>
      <c r="FK31" s="53">
        <v>113.3923025425583</v>
      </c>
      <c r="FL31" s="53">
        <v>119.66188131495613</v>
      </c>
      <c r="FM31" s="53">
        <v>115.20212145241011</v>
      </c>
      <c r="FN31" s="53">
        <v>118.6797294382129</v>
      </c>
      <c r="FO31" s="53">
        <v>106.94742690141415</v>
      </c>
      <c r="FP31" s="53">
        <v>110.58272692253098</v>
      </c>
      <c r="FQ31" s="53">
        <v>109.47584172260902</v>
      </c>
      <c r="FR31" s="53">
        <v>112.45809610809472</v>
      </c>
      <c r="FS31" s="53">
        <v>120.05875977114344</v>
      </c>
      <c r="FT31" s="53">
        <v>123.67865525027507</v>
      </c>
      <c r="FU31" s="53">
        <v>123.87751841094199</v>
      </c>
      <c r="FV31" s="53">
        <v>124.24394228652274</v>
      </c>
      <c r="FW31" s="43"/>
      <c r="FX31" s="44"/>
      <c r="FY31" s="44" t="s">
        <v>52</v>
      </c>
      <c r="FZ31" s="45" t="s">
        <v>57</v>
      </c>
      <c r="GA31" s="109"/>
      <c r="GB31" s="109"/>
      <c r="GC31" s="110"/>
      <c r="GD31" s="110"/>
      <c r="GE31" s="110"/>
      <c r="GF31" s="110"/>
      <c r="GG31" s="101"/>
      <c r="GH31" s="101"/>
      <c r="GI31" s="15"/>
      <c r="GJ31" s="15"/>
    </row>
    <row r="32" spans="1:192" s="13" customFormat="1" ht="10">
      <c r="A32" s="12"/>
      <c r="C32" s="47"/>
      <c r="D32" s="48"/>
      <c r="E32" s="48" t="s">
        <v>23</v>
      </c>
      <c r="F32" s="49" t="s">
        <v>58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>
        <v>130.92304087879268</v>
      </c>
      <c r="FK32" s="56">
        <v>122.26684510604376</v>
      </c>
      <c r="FL32" s="56">
        <v>120.67323786313122</v>
      </c>
      <c r="FM32" s="56">
        <v>118.62617031119042</v>
      </c>
      <c r="FN32" s="56">
        <v>115.87732500882724</v>
      </c>
      <c r="FO32" s="56">
        <v>112.63474312254299</v>
      </c>
      <c r="FP32" s="56">
        <v>117.58923198696482</v>
      </c>
      <c r="FQ32" s="56">
        <v>127.13969785048745</v>
      </c>
      <c r="FR32" s="56">
        <v>131.7250345195373</v>
      </c>
      <c r="FS32" s="56">
        <v>118.7595555035185</v>
      </c>
      <c r="FT32" s="56">
        <v>126.49015880036275</v>
      </c>
      <c r="FU32" s="56">
        <v>135.37906803078749</v>
      </c>
      <c r="FV32" s="56">
        <v>132.97688744208739</v>
      </c>
      <c r="FW32" s="47"/>
      <c r="FX32" s="48"/>
      <c r="FY32" s="48" t="s">
        <v>52</v>
      </c>
      <c r="FZ32" s="49" t="s">
        <v>59</v>
      </c>
      <c r="GA32" s="109"/>
      <c r="GB32" s="109"/>
      <c r="GC32" s="110"/>
      <c r="GD32" s="110"/>
      <c r="GE32" s="110"/>
      <c r="GF32" s="110"/>
      <c r="GG32" s="101"/>
      <c r="GH32" s="101"/>
      <c r="GI32" s="15"/>
      <c r="GJ32" s="15"/>
    </row>
    <row r="33" spans="1:192" s="13" customFormat="1" ht="10">
      <c r="A33" s="12"/>
      <c r="C33" s="43"/>
      <c r="D33" s="44"/>
      <c r="E33" s="44" t="s">
        <v>52</v>
      </c>
      <c r="F33" s="45" t="s">
        <v>60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>
        <v>137.06564738175595</v>
      </c>
      <c r="FK33" s="53">
        <v>125.8398895930309</v>
      </c>
      <c r="FL33" s="53">
        <v>121.41534535330709</v>
      </c>
      <c r="FM33" s="53">
        <v>121.98933993132687</v>
      </c>
      <c r="FN33" s="53">
        <v>123.77846016487794</v>
      </c>
      <c r="FO33" s="53">
        <v>122.30637736904909</v>
      </c>
      <c r="FP33" s="53">
        <v>122.66960873362936</v>
      </c>
      <c r="FQ33" s="53">
        <v>128.98916591061672</v>
      </c>
      <c r="FR33" s="53">
        <v>128.35458921782885</v>
      </c>
      <c r="FS33" s="53">
        <v>133.90654435048913</v>
      </c>
      <c r="FT33" s="53">
        <v>127.658164188304</v>
      </c>
      <c r="FU33" s="53">
        <v>135.9079095957689</v>
      </c>
      <c r="FV33" s="53">
        <v>138.39591047299979</v>
      </c>
      <c r="FW33" s="43"/>
      <c r="FX33" s="44"/>
      <c r="FY33" s="44" t="s">
        <v>52</v>
      </c>
      <c r="FZ33" s="45" t="s">
        <v>61</v>
      </c>
      <c r="GA33" s="109"/>
      <c r="GB33" s="109"/>
      <c r="GC33" s="110"/>
      <c r="GD33" s="110"/>
      <c r="GE33" s="110"/>
      <c r="GF33" s="110"/>
      <c r="GG33" s="101"/>
      <c r="GH33" s="101"/>
      <c r="GI33" s="15"/>
      <c r="GJ33" s="15"/>
    </row>
    <row r="34" spans="1:192" s="13" customFormat="1" ht="10.5">
      <c r="A34" s="12"/>
      <c r="C34" s="40"/>
      <c r="D34" s="41" t="s">
        <v>66</v>
      </c>
      <c r="E34" s="41" t="s">
        <v>224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0"/>
      <c r="FX34" s="41" t="s">
        <v>66</v>
      </c>
      <c r="FY34" s="41" t="s">
        <v>31</v>
      </c>
      <c r="FZ34" s="41"/>
      <c r="GA34" s="109"/>
      <c r="GB34" s="109"/>
      <c r="GC34" s="110"/>
      <c r="GD34" s="110"/>
      <c r="GE34" s="110"/>
      <c r="GF34" s="110"/>
      <c r="GG34" s="101"/>
      <c r="GH34" s="101"/>
      <c r="GI34" s="15"/>
      <c r="GJ34" s="15"/>
    </row>
    <row r="35" spans="1:192" s="15" customFormat="1" ht="10">
      <c r="A35" s="12"/>
      <c r="C35" s="43"/>
      <c r="D35" s="44"/>
      <c r="E35" s="44" t="s">
        <v>23</v>
      </c>
      <c r="F35" s="45" t="s">
        <v>51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>
        <v>96.007503416756876</v>
      </c>
      <c r="FK35" s="53">
        <v>92.972984817784976</v>
      </c>
      <c r="FL35" s="53">
        <v>87.347750741368031</v>
      </c>
      <c r="FM35" s="53">
        <v>90.363354834808064</v>
      </c>
      <c r="FN35" s="53">
        <v>80.635936201628098</v>
      </c>
      <c r="FO35" s="53">
        <v>84.658546026280959</v>
      </c>
      <c r="FP35" s="53">
        <v>103.09945418827222</v>
      </c>
      <c r="FQ35" s="53">
        <v>103.49696782189676</v>
      </c>
      <c r="FR35" s="53">
        <v>103.51242423916558</v>
      </c>
      <c r="FS35" s="53">
        <v>101.13684681896731</v>
      </c>
      <c r="FT35" s="53">
        <v>106.63582209681415</v>
      </c>
      <c r="FU35" s="53">
        <v>102.48718586459019</v>
      </c>
      <c r="FV35" s="53">
        <v>102.32221339460965</v>
      </c>
      <c r="FW35" s="43"/>
      <c r="FX35" s="44"/>
      <c r="FY35" s="44" t="s">
        <v>52</v>
      </c>
      <c r="FZ35" s="45" t="s">
        <v>53</v>
      </c>
      <c r="GA35" s="109"/>
      <c r="GB35" s="109"/>
      <c r="GC35" s="110"/>
      <c r="GD35" s="110"/>
      <c r="GE35" s="110"/>
      <c r="GF35" s="110"/>
      <c r="GG35" s="101"/>
      <c r="GH35" s="101"/>
    </row>
    <row r="36" spans="1:192" s="13" customFormat="1" ht="10">
      <c r="A36" s="12"/>
      <c r="C36" s="47"/>
      <c r="D36" s="48"/>
      <c r="E36" s="48" t="s">
        <v>23</v>
      </c>
      <c r="F36" s="49" t="s">
        <v>54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>
        <v>97.140515798287439</v>
      </c>
      <c r="FK36" s="56">
        <v>93.22200027599267</v>
      </c>
      <c r="FL36" s="56">
        <v>91.178564376596995</v>
      </c>
      <c r="FM36" s="56">
        <v>97.240103600333654</v>
      </c>
      <c r="FN36" s="56">
        <v>85.790052170469536</v>
      </c>
      <c r="FO36" s="56">
        <v>83.43729172513369</v>
      </c>
      <c r="FP36" s="56">
        <v>96.521238357302963</v>
      </c>
      <c r="FQ36" s="56">
        <v>100.31900699444614</v>
      </c>
      <c r="FR36" s="56">
        <v>102.37676501363738</v>
      </c>
      <c r="FS36" s="56">
        <v>107.02276070427143</v>
      </c>
      <c r="FT36" s="56">
        <v>107.45365698823323</v>
      </c>
      <c r="FU36" s="56">
        <v>106.68557512216638</v>
      </c>
      <c r="FV36" s="56">
        <v>104.7890573294126</v>
      </c>
      <c r="FW36" s="47"/>
      <c r="FX36" s="48"/>
      <c r="FY36" s="48" t="s">
        <v>52</v>
      </c>
      <c r="FZ36" s="49" t="s">
        <v>55</v>
      </c>
      <c r="GA36" s="109"/>
      <c r="GB36" s="109"/>
      <c r="GC36" s="110"/>
      <c r="GD36" s="110"/>
      <c r="GE36" s="110"/>
      <c r="GF36" s="110"/>
      <c r="GG36" s="101"/>
      <c r="GH36" s="101"/>
      <c r="GI36" s="15"/>
      <c r="GJ36" s="15"/>
    </row>
    <row r="37" spans="1:192" s="13" customFormat="1" ht="10">
      <c r="A37" s="12"/>
      <c r="C37" s="43"/>
      <c r="D37" s="44"/>
      <c r="E37" s="44" t="s">
        <v>23</v>
      </c>
      <c r="F37" s="45" t="s">
        <v>56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>
        <v>100.75328967655621</v>
      </c>
      <c r="FK37" s="53">
        <v>96.088381214024736</v>
      </c>
      <c r="FL37" s="53">
        <v>97.518877240341041</v>
      </c>
      <c r="FM37" s="53">
        <v>99.484643407150074</v>
      </c>
      <c r="FN37" s="53">
        <v>93.621857371277756</v>
      </c>
      <c r="FO37" s="53">
        <v>88.70163353456762</v>
      </c>
      <c r="FP37" s="53">
        <v>99.228772590051889</v>
      </c>
      <c r="FQ37" s="53">
        <v>94.977069084462912</v>
      </c>
      <c r="FR37" s="53">
        <v>99.664212818685442</v>
      </c>
      <c r="FS37" s="53">
        <v>105.24544819741119</v>
      </c>
      <c r="FT37" s="53">
        <v>107.64531695461372</v>
      </c>
      <c r="FU37" s="53">
        <v>105.7685940996725</v>
      </c>
      <c r="FV37" s="53">
        <v>104.31499374043872</v>
      </c>
      <c r="FW37" s="43"/>
      <c r="FX37" s="44"/>
      <c r="FY37" s="44" t="s">
        <v>52</v>
      </c>
      <c r="FZ37" s="45" t="s">
        <v>57</v>
      </c>
      <c r="GA37" s="109"/>
      <c r="GB37" s="109"/>
      <c r="GC37" s="110"/>
      <c r="GD37" s="110"/>
      <c r="GE37" s="110"/>
      <c r="GF37" s="110"/>
      <c r="GG37" s="101"/>
      <c r="GH37" s="101"/>
      <c r="GI37" s="15"/>
      <c r="GJ37" s="15"/>
    </row>
    <row r="38" spans="1:192" s="13" customFormat="1" ht="10">
      <c r="A38" s="12"/>
      <c r="C38" s="47"/>
      <c r="D38" s="48"/>
      <c r="E38" s="48" t="s">
        <v>23</v>
      </c>
      <c r="F38" s="49" t="s">
        <v>58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>
        <v>104.32547977791127</v>
      </c>
      <c r="FK38" s="56">
        <v>92.378902053742053</v>
      </c>
      <c r="FL38" s="56">
        <v>88.854368139496614</v>
      </c>
      <c r="FM38" s="56">
        <v>97.933019779253655</v>
      </c>
      <c r="FN38" s="56">
        <v>91.987776498851147</v>
      </c>
      <c r="FO38" s="56">
        <v>94.470318229952454</v>
      </c>
      <c r="FP38" s="56">
        <v>105.84661244659105</v>
      </c>
      <c r="FQ38" s="56">
        <v>108.64994924758376</v>
      </c>
      <c r="FR38" s="56">
        <v>111.12249935716542</v>
      </c>
      <c r="FS38" s="56">
        <v>106.98715029704536</v>
      </c>
      <c r="FT38" s="56">
        <v>112.66927041098943</v>
      </c>
      <c r="FU38" s="56">
        <v>113.20734233347213</v>
      </c>
      <c r="FV38" s="56">
        <v>111.4684533608711</v>
      </c>
      <c r="FW38" s="47"/>
      <c r="FX38" s="48"/>
      <c r="FY38" s="48" t="s">
        <v>52</v>
      </c>
      <c r="FZ38" s="49" t="s">
        <v>59</v>
      </c>
      <c r="GA38" s="109"/>
      <c r="GB38" s="109"/>
      <c r="GC38" s="110"/>
      <c r="GD38" s="110"/>
      <c r="GE38" s="110"/>
      <c r="GF38" s="110"/>
      <c r="GG38" s="101"/>
      <c r="GH38" s="101"/>
      <c r="GI38" s="15"/>
      <c r="GJ38" s="15"/>
    </row>
    <row r="39" spans="1:192" s="13" customFormat="1" ht="10">
      <c r="A39" s="12"/>
      <c r="C39" s="43"/>
      <c r="D39" s="44"/>
      <c r="E39" s="44" t="s">
        <v>52</v>
      </c>
      <c r="F39" s="45" t="s">
        <v>60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>
        <v>104.96108909706611</v>
      </c>
      <c r="FK39" s="53">
        <v>96.176469004903453</v>
      </c>
      <c r="FL39" s="53">
        <v>90.127293844663072</v>
      </c>
      <c r="FM39" s="53">
        <v>86.935040993461712</v>
      </c>
      <c r="FN39" s="53">
        <v>92.845395534223044</v>
      </c>
      <c r="FO39" s="53">
        <v>102.47700652173604</v>
      </c>
      <c r="FP39" s="53">
        <v>101.62069255311613</v>
      </c>
      <c r="FQ39" s="53">
        <v>107.63336287183591</v>
      </c>
      <c r="FR39" s="53">
        <v>108.33563498737139</v>
      </c>
      <c r="FS39" s="53">
        <v>115.0325756933112</v>
      </c>
      <c r="FT39" s="53">
        <v>112.26510976420629</v>
      </c>
      <c r="FU39" s="53">
        <v>106.54328884405426</v>
      </c>
      <c r="FV39" s="53">
        <v>114.12423340648375</v>
      </c>
      <c r="FW39" s="43"/>
      <c r="FX39" s="44"/>
      <c r="FY39" s="44" t="s">
        <v>52</v>
      </c>
      <c r="FZ39" s="45" t="s">
        <v>61</v>
      </c>
      <c r="GA39" s="109"/>
      <c r="GB39" s="109"/>
      <c r="GC39" s="110"/>
      <c r="GD39" s="110"/>
      <c r="GE39" s="110"/>
      <c r="GF39" s="110"/>
      <c r="GG39" s="101"/>
      <c r="GH39" s="101"/>
      <c r="GI39" s="15"/>
      <c r="GJ39" s="15"/>
    </row>
    <row r="40" spans="1:192" s="13" customFormat="1" ht="10.5">
      <c r="A40" s="12"/>
      <c r="C40" s="40"/>
      <c r="D40" s="41" t="s">
        <v>67</v>
      </c>
      <c r="E40" s="41" t="s">
        <v>240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0"/>
      <c r="FX40" s="41" t="s">
        <v>67</v>
      </c>
      <c r="FY40" s="41" t="s">
        <v>32</v>
      </c>
      <c r="FZ40" s="41"/>
      <c r="GA40" s="109"/>
      <c r="GB40" s="109"/>
      <c r="GC40" s="110"/>
      <c r="GD40" s="110"/>
      <c r="GE40" s="110"/>
      <c r="GF40" s="110"/>
      <c r="GG40" s="101"/>
      <c r="GH40" s="101"/>
      <c r="GI40" s="15"/>
      <c r="GJ40" s="15"/>
    </row>
    <row r="41" spans="1:192" s="15" customFormat="1" ht="10">
      <c r="A41" s="12"/>
      <c r="C41" s="43"/>
      <c r="D41" s="44"/>
      <c r="E41" s="44" t="s">
        <v>23</v>
      </c>
      <c r="F41" s="45" t="s">
        <v>51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>
        <v>97.233804931985219</v>
      </c>
      <c r="FK41" s="53">
        <v>100.65838141102641</v>
      </c>
      <c r="FL41" s="53">
        <v>95.90777635296655</v>
      </c>
      <c r="FM41" s="53">
        <v>97.436217073241693</v>
      </c>
      <c r="FN41" s="53">
        <v>94.534295012407341</v>
      </c>
      <c r="FO41" s="53">
        <v>95.051286422769465</v>
      </c>
      <c r="FP41" s="53">
        <v>102.47006947387007</v>
      </c>
      <c r="FQ41" s="53">
        <v>104.75779438651062</v>
      </c>
      <c r="FR41" s="53">
        <v>96.246000564085108</v>
      </c>
      <c r="FS41" s="53">
        <v>103.02537053269255</v>
      </c>
      <c r="FT41" s="53">
        <v>99.12950001238373</v>
      </c>
      <c r="FU41" s="53">
        <v>100.35184026188878</v>
      </c>
      <c r="FV41" s="53">
        <v>102.0952329054462</v>
      </c>
      <c r="FW41" s="43"/>
      <c r="FX41" s="44"/>
      <c r="FY41" s="44" t="s">
        <v>52</v>
      </c>
      <c r="FZ41" s="45" t="s">
        <v>53</v>
      </c>
      <c r="GA41" s="109"/>
      <c r="GB41" s="109"/>
      <c r="GC41" s="110"/>
      <c r="GD41" s="110"/>
      <c r="GE41" s="110"/>
      <c r="GF41" s="110"/>
      <c r="GG41" s="101"/>
      <c r="GH41" s="101"/>
    </row>
    <row r="42" spans="1:192" s="13" customFormat="1" ht="10">
      <c r="A42" s="12"/>
      <c r="C42" s="47"/>
      <c r="D42" s="48"/>
      <c r="E42" s="48" t="s">
        <v>23</v>
      </c>
      <c r="F42" s="49" t="s">
        <v>54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>
        <v>102.51733543869142</v>
      </c>
      <c r="FK42" s="56">
        <v>96.509941235804021</v>
      </c>
      <c r="FL42" s="56">
        <v>96.663439496219013</v>
      </c>
      <c r="FM42" s="56">
        <v>97.316407657136665</v>
      </c>
      <c r="FN42" s="56">
        <v>95.252394705697469</v>
      </c>
      <c r="FO42" s="56">
        <v>90.547268961529795</v>
      </c>
      <c r="FP42" s="56">
        <v>95.08012659471008</v>
      </c>
      <c r="FQ42" s="56">
        <v>99.463679434506119</v>
      </c>
      <c r="FR42" s="56">
        <v>99.449957820450607</v>
      </c>
      <c r="FS42" s="56">
        <v>105.24598656880396</v>
      </c>
      <c r="FT42" s="56">
        <v>109.91695775523888</v>
      </c>
      <c r="FU42" s="56">
        <v>110.12120856113887</v>
      </c>
      <c r="FV42" s="56">
        <v>106.204341414702</v>
      </c>
      <c r="FW42" s="47"/>
      <c r="FX42" s="48"/>
      <c r="FY42" s="48" t="s">
        <v>52</v>
      </c>
      <c r="FZ42" s="49" t="s">
        <v>55</v>
      </c>
      <c r="GA42" s="109"/>
      <c r="GB42" s="109"/>
      <c r="GC42" s="110"/>
      <c r="GD42" s="110"/>
      <c r="GE42" s="110"/>
      <c r="GF42" s="110"/>
      <c r="GG42" s="101"/>
      <c r="GH42" s="101"/>
      <c r="GI42" s="15"/>
      <c r="GJ42" s="15"/>
    </row>
    <row r="43" spans="1:192" s="13" customFormat="1" ht="10">
      <c r="A43" s="12"/>
      <c r="C43" s="43"/>
      <c r="D43" s="44"/>
      <c r="E43" s="44" t="s">
        <v>23</v>
      </c>
      <c r="F43" s="45" t="s">
        <v>56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>
        <v>112.8363832675617</v>
      </c>
      <c r="FK43" s="53">
        <v>101.88377225227737</v>
      </c>
      <c r="FL43" s="53">
        <v>106.81878222740313</v>
      </c>
      <c r="FM43" s="53">
        <v>103.85787588040104</v>
      </c>
      <c r="FN43" s="53">
        <v>107.56748985438136</v>
      </c>
      <c r="FO43" s="53">
        <v>98.866486582728442</v>
      </c>
      <c r="FP43" s="53">
        <v>104.17605138012338</v>
      </c>
      <c r="FQ43" s="53">
        <v>103.01138034767256</v>
      </c>
      <c r="FR43" s="53">
        <v>102.45879367567625</v>
      </c>
      <c r="FS43" s="53">
        <v>103.45545680762839</v>
      </c>
      <c r="FT43" s="53">
        <v>105.63617641977008</v>
      </c>
      <c r="FU43" s="53">
        <v>103.93464253124415</v>
      </c>
      <c r="FV43" s="53">
        <v>109.41101771498133</v>
      </c>
      <c r="FW43" s="43"/>
      <c r="FX43" s="44"/>
      <c r="FY43" s="44" t="s">
        <v>52</v>
      </c>
      <c r="FZ43" s="45" t="s">
        <v>57</v>
      </c>
      <c r="GA43" s="109"/>
      <c r="GB43" s="109"/>
      <c r="GC43" s="110"/>
      <c r="GD43" s="110"/>
      <c r="GE43" s="110"/>
      <c r="GF43" s="110"/>
      <c r="GG43" s="101"/>
      <c r="GH43" s="101"/>
      <c r="GI43" s="15"/>
      <c r="GJ43" s="15"/>
    </row>
    <row r="44" spans="1:192" s="13" customFormat="1" ht="10">
      <c r="A44" s="12"/>
      <c r="C44" s="47"/>
      <c r="D44" s="48"/>
      <c r="E44" s="48" t="s">
        <v>23</v>
      </c>
      <c r="F44" s="49" t="s">
        <v>58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>
        <v>117.55727131259842</v>
      </c>
      <c r="FK44" s="56">
        <v>101.11571420943109</v>
      </c>
      <c r="FL44" s="56">
        <v>103.03971021585427</v>
      </c>
      <c r="FM44" s="56">
        <v>112.62264517741356</v>
      </c>
      <c r="FN44" s="56">
        <v>107.31527350248405</v>
      </c>
      <c r="FO44" s="56">
        <v>106.65566090462541</v>
      </c>
      <c r="FP44" s="56">
        <v>106.27456608452113</v>
      </c>
      <c r="FQ44" s="56">
        <v>109.13389261123044</v>
      </c>
      <c r="FR44" s="56">
        <v>112.99656230653012</v>
      </c>
      <c r="FS44" s="56">
        <v>107.15711917517172</v>
      </c>
      <c r="FT44" s="56">
        <v>111.58593377963422</v>
      </c>
      <c r="FU44" s="56">
        <v>108.13139874663059</v>
      </c>
      <c r="FV44" s="56">
        <v>115.60930109647373</v>
      </c>
      <c r="FW44" s="47"/>
      <c r="FX44" s="48"/>
      <c r="FY44" s="48" t="s">
        <v>52</v>
      </c>
      <c r="FZ44" s="49" t="s">
        <v>59</v>
      </c>
      <c r="GA44" s="109"/>
      <c r="GB44" s="109"/>
      <c r="GC44" s="110"/>
      <c r="GD44" s="110"/>
      <c r="GE44" s="110"/>
      <c r="GF44" s="110"/>
      <c r="GG44" s="101"/>
      <c r="GH44" s="101"/>
      <c r="GI44" s="15"/>
      <c r="GJ44" s="15"/>
    </row>
    <row r="45" spans="1:192" s="13" customFormat="1" ht="10">
      <c r="A45" s="12"/>
      <c r="C45" s="43"/>
      <c r="D45" s="44"/>
      <c r="E45" s="44" t="s">
        <v>52</v>
      </c>
      <c r="F45" s="45" t="s">
        <v>60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>
        <v>125.55016806504958</v>
      </c>
      <c r="FK45" s="53">
        <v>108.98668683768285</v>
      </c>
      <c r="FL45" s="53">
        <v>106.85250492338304</v>
      </c>
      <c r="FM45" s="53">
        <v>109.20786636782697</v>
      </c>
      <c r="FN45" s="53">
        <v>106.59356708002358</v>
      </c>
      <c r="FO45" s="53">
        <v>113.55454368711702</v>
      </c>
      <c r="FP45" s="53">
        <v>112.06127264027792</v>
      </c>
      <c r="FQ45" s="53">
        <v>119.73570050122881</v>
      </c>
      <c r="FR45" s="53">
        <v>115.3985128677048</v>
      </c>
      <c r="FS45" s="53">
        <v>122.06533855202531</v>
      </c>
      <c r="FT45" s="53">
        <v>118.35258425545318</v>
      </c>
      <c r="FU45" s="53">
        <v>111.92584258253268</v>
      </c>
      <c r="FV45" s="53">
        <v>117.9737778816035</v>
      </c>
      <c r="FW45" s="43"/>
      <c r="FX45" s="44"/>
      <c r="FY45" s="44" t="s">
        <v>52</v>
      </c>
      <c r="FZ45" s="45" t="s">
        <v>61</v>
      </c>
      <c r="GA45" s="109"/>
      <c r="GB45" s="109"/>
      <c r="GC45" s="110"/>
      <c r="GD45" s="110"/>
      <c r="GE45" s="110"/>
      <c r="GF45" s="110"/>
      <c r="GG45" s="101"/>
      <c r="GH45" s="101"/>
      <c r="GI45" s="15"/>
      <c r="GJ45" s="15"/>
    </row>
    <row r="46" spans="1:192" s="13" customFormat="1" ht="10.5">
      <c r="A46" s="12"/>
      <c r="C46" s="40"/>
      <c r="D46" s="41" t="s">
        <v>68</v>
      </c>
      <c r="E46" s="41" t="s">
        <v>226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0"/>
      <c r="FX46" s="41" t="s">
        <v>68</v>
      </c>
      <c r="FY46" s="41" t="s">
        <v>35</v>
      </c>
      <c r="FZ46" s="41"/>
      <c r="GA46" s="109"/>
      <c r="GB46" s="109"/>
      <c r="GC46" s="110"/>
      <c r="GD46" s="110"/>
      <c r="GE46" s="110"/>
      <c r="GF46" s="110"/>
      <c r="GG46" s="101"/>
      <c r="GH46" s="101"/>
      <c r="GI46" s="15"/>
      <c r="GJ46" s="15"/>
    </row>
    <row r="47" spans="1:192" s="15" customFormat="1" ht="10">
      <c r="A47" s="12"/>
      <c r="C47" s="43"/>
      <c r="D47" s="44"/>
      <c r="E47" s="44" t="s">
        <v>23</v>
      </c>
      <c r="F47" s="45" t="s">
        <v>51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>
        <v>132.05826376484882</v>
      </c>
      <c r="FK47" s="53">
        <v>132.78279146098782</v>
      </c>
      <c r="FL47" s="53">
        <v>123.86446436005772</v>
      </c>
      <c r="FM47" s="53">
        <v>129.38677267577307</v>
      </c>
      <c r="FN47" s="53">
        <v>121.48774282293478</v>
      </c>
      <c r="FO47" s="53">
        <v>124.41720613296198</v>
      </c>
      <c r="FP47" s="53">
        <v>134.04198475004389</v>
      </c>
      <c r="FQ47" s="53">
        <v>136.50470959263407</v>
      </c>
      <c r="FR47" s="53">
        <v>127.25365194276263</v>
      </c>
      <c r="FS47" s="53">
        <v>138.23480751065856</v>
      </c>
      <c r="FT47" s="53">
        <v>123.86963988782449</v>
      </c>
      <c r="FU47" s="53">
        <v>131.06518902012394</v>
      </c>
      <c r="FV47" s="53">
        <v>129.15821798479683</v>
      </c>
      <c r="FW47" s="43"/>
      <c r="FX47" s="44"/>
      <c r="FY47" s="44" t="s">
        <v>52</v>
      </c>
      <c r="FZ47" s="45" t="s">
        <v>53</v>
      </c>
      <c r="GA47" s="109"/>
      <c r="GB47" s="109"/>
      <c r="GC47" s="110"/>
      <c r="GD47" s="110"/>
      <c r="GE47" s="110"/>
      <c r="GF47" s="110"/>
      <c r="GG47" s="101"/>
      <c r="GH47" s="101"/>
    </row>
    <row r="48" spans="1:192" s="13" customFormat="1" ht="10">
      <c r="A48" s="12"/>
      <c r="C48" s="47"/>
      <c r="D48" s="48"/>
      <c r="E48" s="48" t="s">
        <v>23</v>
      </c>
      <c r="F48" s="49" t="s">
        <v>54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>
        <v>131.6016362168636</v>
      </c>
      <c r="FK48" s="56">
        <v>128.67568889390458</v>
      </c>
      <c r="FL48" s="56">
        <v>128.57102116038106</v>
      </c>
      <c r="FM48" s="56">
        <v>130.71897999088316</v>
      </c>
      <c r="FN48" s="56">
        <v>127.40573352570409</v>
      </c>
      <c r="FO48" s="56">
        <v>120.76138569076734</v>
      </c>
      <c r="FP48" s="56">
        <v>131.99878273140018</v>
      </c>
      <c r="FQ48" s="56">
        <v>137.34508606783947</v>
      </c>
      <c r="FR48" s="56">
        <v>136.839445168601</v>
      </c>
      <c r="FS48" s="56">
        <v>140.92462664898369</v>
      </c>
      <c r="FT48" s="56">
        <v>136.52750994757739</v>
      </c>
      <c r="FU48" s="56">
        <v>135.21503626368539</v>
      </c>
      <c r="FV48" s="56">
        <v>132.78002197625764</v>
      </c>
      <c r="FW48" s="47"/>
      <c r="FX48" s="48"/>
      <c r="FY48" s="48" t="s">
        <v>52</v>
      </c>
      <c r="FZ48" s="49" t="s">
        <v>55</v>
      </c>
      <c r="GA48" s="109"/>
      <c r="GB48" s="109"/>
      <c r="GC48" s="110"/>
      <c r="GD48" s="110"/>
      <c r="GE48" s="110"/>
      <c r="GF48" s="110"/>
      <c r="GG48" s="101"/>
      <c r="GH48" s="101"/>
      <c r="GI48" s="15"/>
      <c r="GJ48" s="15"/>
    </row>
    <row r="49" spans="1:192" s="13" customFormat="1" ht="10">
      <c r="A49" s="12"/>
      <c r="C49" s="43"/>
      <c r="D49" s="44"/>
      <c r="E49" s="44" t="s">
        <v>23</v>
      </c>
      <c r="F49" s="45" t="s">
        <v>56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>
        <v>136.19180880932484</v>
      </c>
      <c r="FK49" s="53">
        <v>133.60271666807574</v>
      </c>
      <c r="FL49" s="53">
        <v>130.21146086735067</v>
      </c>
      <c r="FM49" s="53">
        <v>131.43297833202058</v>
      </c>
      <c r="FN49" s="53">
        <v>133.53179643084357</v>
      </c>
      <c r="FO49" s="53">
        <v>127.553050377209</v>
      </c>
      <c r="FP49" s="53">
        <v>133.62336294910909</v>
      </c>
      <c r="FQ49" s="53">
        <v>136.18393725694031</v>
      </c>
      <c r="FR49" s="53">
        <v>140.53783161259065</v>
      </c>
      <c r="FS49" s="53">
        <v>139.01407676351022</v>
      </c>
      <c r="FT49" s="53">
        <v>138.7151098766401</v>
      </c>
      <c r="FU49" s="53">
        <v>134.42237326668959</v>
      </c>
      <c r="FV49" s="53">
        <v>134.55462847803099</v>
      </c>
      <c r="FW49" s="43"/>
      <c r="FX49" s="44"/>
      <c r="FY49" s="44" t="s">
        <v>52</v>
      </c>
      <c r="FZ49" s="45" t="s">
        <v>57</v>
      </c>
      <c r="GA49" s="109"/>
      <c r="GB49" s="109"/>
      <c r="GC49" s="110"/>
      <c r="GD49" s="110"/>
      <c r="GE49" s="110"/>
      <c r="GF49" s="110"/>
      <c r="GG49" s="101"/>
      <c r="GH49" s="101"/>
      <c r="GI49" s="15"/>
      <c r="GJ49" s="15"/>
    </row>
    <row r="50" spans="1:192" s="13" customFormat="1" ht="10">
      <c r="A50" s="12"/>
      <c r="C50" s="47"/>
      <c r="D50" s="48"/>
      <c r="E50" s="48" t="s">
        <v>23</v>
      </c>
      <c r="F50" s="49" t="s">
        <v>58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>
        <v>141.90287464414254</v>
      </c>
      <c r="FK50" s="56">
        <v>138.6787501959646</v>
      </c>
      <c r="FL50" s="56">
        <v>134.04511687983</v>
      </c>
      <c r="FM50" s="56">
        <v>136.77924230832508</v>
      </c>
      <c r="FN50" s="56">
        <v>135.91177545243593</v>
      </c>
      <c r="FO50" s="56">
        <v>136.95377482829377</v>
      </c>
      <c r="FP50" s="56">
        <v>134.94645855031254</v>
      </c>
      <c r="FQ50" s="56">
        <v>141.16802448746901</v>
      </c>
      <c r="FR50" s="56">
        <v>144.62088466963036</v>
      </c>
      <c r="FS50" s="56">
        <v>144.05624869934954</v>
      </c>
      <c r="FT50" s="56">
        <v>142.5364953919408</v>
      </c>
      <c r="FU50" s="56">
        <v>139.62452185052385</v>
      </c>
      <c r="FV50" s="56">
        <v>141.41236402711556</v>
      </c>
      <c r="FW50" s="47"/>
      <c r="FX50" s="48"/>
      <c r="FY50" s="48" t="s">
        <v>52</v>
      </c>
      <c r="FZ50" s="49" t="s">
        <v>59</v>
      </c>
      <c r="GA50" s="109"/>
      <c r="GB50" s="109"/>
      <c r="GC50" s="110"/>
      <c r="GD50" s="110"/>
      <c r="GE50" s="110"/>
      <c r="GF50" s="110"/>
      <c r="GG50" s="101"/>
      <c r="GH50" s="101"/>
      <c r="GI50" s="15"/>
      <c r="GJ50" s="15"/>
    </row>
    <row r="51" spans="1:192" s="13" customFormat="1" ht="10">
      <c r="A51" s="12"/>
      <c r="C51" s="43"/>
      <c r="D51" s="44"/>
      <c r="E51" s="44" t="s">
        <v>52</v>
      </c>
      <c r="F51" s="45" t="s">
        <v>60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>
        <v>142.88254832654289</v>
      </c>
      <c r="FK51" s="53">
        <v>136.48743756512982</v>
      </c>
      <c r="FL51" s="53">
        <v>133.42736797692729</v>
      </c>
      <c r="FM51" s="53">
        <v>141.34853257268261</v>
      </c>
      <c r="FN51" s="53">
        <v>143.8450254159946</v>
      </c>
      <c r="FO51" s="53">
        <v>144.5416549953417</v>
      </c>
      <c r="FP51" s="53">
        <v>141.12785479405281</v>
      </c>
      <c r="FQ51" s="53">
        <v>143.90864777352411</v>
      </c>
      <c r="FR51" s="53">
        <v>143.0517641512036</v>
      </c>
      <c r="FS51" s="53">
        <v>155.36853024348403</v>
      </c>
      <c r="FT51" s="53">
        <v>146.42981382479138</v>
      </c>
      <c r="FU51" s="53">
        <v>138.68094498030393</v>
      </c>
      <c r="FV51" s="53">
        <v>141.07359116683855</v>
      </c>
      <c r="FW51" s="43"/>
      <c r="FX51" s="44"/>
      <c r="FY51" s="44" t="s">
        <v>52</v>
      </c>
      <c r="FZ51" s="45" t="s">
        <v>61</v>
      </c>
      <c r="GA51" s="109"/>
      <c r="GB51" s="109"/>
      <c r="GC51" s="110"/>
      <c r="GD51" s="110"/>
      <c r="GE51" s="110"/>
      <c r="GF51" s="110"/>
      <c r="GG51" s="101"/>
      <c r="GH51" s="101"/>
      <c r="GI51" s="15"/>
      <c r="GJ51" s="15"/>
    </row>
    <row r="52" spans="1:192" s="13" customFormat="1" ht="10.5">
      <c r="A52" s="12"/>
      <c r="C52" s="40"/>
      <c r="D52" s="41" t="s">
        <v>69</v>
      </c>
      <c r="E52" s="41" t="s">
        <v>227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0"/>
      <c r="FX52" s="41" t="s">
        <v>69</v>
      </c>
      <c r="FY52" s="41" t="s">
        <v>36</v>
      </c>
      <c r="FZ52" s="41"/>
      <c r="GA52" s="109"/>
      <c r="GB52" s="109"/>
      <c r="GC52" s="110"/>
      <c r="GD52" s="110"/>
      <c r="GE52" s="110"/>
      <c r="GF52" s="110"/>
      <c r="GG52" s="101"/>
      <c r="GH52" s="101"/>
      <c r="GI52" s="15"/>
      <c r="GJ52" s="15"/>
    </row>
    <row r="53" spans="1:192" s="15" customFormat="1" ht="10">
      <c r="A53" s="12"/>
      <c r="C53" s="43"/>
      <c r="D53" s="44"/>
      <c r="E53" s="44" t="s">
        <v>23</v>
      </c>
      <c r="F53" s="45" t="s">
        <v>51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>
        <v>118.40707006282481</v>
      </c>
      <c r="FK53" s="53">
        <v>122.71266654219507</v>
      </c>
      <c r="FL53" s="53">
        <v>119.50899949541244</v>
      </c>
      <c r="FM53" s="53">
        <v>121.14780691522733</v>
      </c>
      <c r="FN53" s="53">
        <v>113.88693451727951</v>
      </c>
      <c r="FO53" s="53">
        <v>116.3320876496727</v>
      </c>
      <c r="FP53" s="53">
        <v>132.14944442196966</v>
      </c>
      <c r="FQ53" s="53">
        <v>137.42970126696272</v>
      </c>
      <c r="FR53" s="53">
        <v>123.77809427036263</v>
      </c>
      <c r="FS53" s="53">
        <v>136.3760929332507</v>
      </c>
      <c r="FT53" s="53">
        <v>123.48427338822849</v>
      </c>
      <c r="FU53" s="53">
        <v>123.74481770180267</v>
      </c>
      <c r="FV53" s="53">
        <v>126.40338951545623</v>
      </c>
      <c r="FW53" s="43"/>
      <c r="FX53" s="44"/>
      <c r="FY53" s="44" t="s">
        <v>52</v>
      </c>
      <c r="FZ53" s="45" t="s">
        <v>53</v>
      </c>
      <c r="GA53" s="109"/>
      <c r="GB53" s="109"/>
      <c r="GC53" s="110"/>
      <c r="GD53" s="110"/>
      <c r="GE53" s="110"/>
      <c r="GF53" s="110"/>
      <c r="GG53" s="101"/>
      <c r="GH53" s="101"/>
    </row>
    <row r="54" spans="1:192" s="13" customFormat="1" ht="10">
      <c r="A54" s="12"/>
      <c r="C54" s="47"/>
      <c r="D54" s="48"/>
      <c r="E54" s="48" t="s">
        <v>23</v>
      </c>
      <c r="F54" s="49" t="s">
        <v>54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>
        <v>119.10521349346844</v>
      </c>
      <c r="FK54" s="56">
        <v>122.73016953731036</v>
      </c>
      <c r="FL54" s="56">
        <v>117.63635366792214</v>
      </c>
      <c r="FM54" s="56">
        <v>122.26389283532232</v>
      </c>
      <c r="FN54" s="56">
        <v>116.71152136413036</v>
      </c>
      <c r="FO54" s="56">
        <v>118.41902992022558</v>
      </c>
      <c r="FP54" s="56">
        <v>122.79913431462033</v>
      </c>
      <c r="FQ54" s="56">
        <v>130.82686286513962</v>
      </c>
      <c r="FR54" s="56">
        <v>133.17977834941442</v>
      </c>
      <c r="FS54" s="56">
        <v>131.01997281388637</v>
      </c>
      <c r="FT54" s="56">
        <v>127.50347167793399</v>
      </c>
      <c r="FU54" s="56">
        <v>124.85398603904125</v>
      </c>
      <c r="FV54" s="56">
        <v>123.82875756169673</v>
      </c>
      <c r="FW54" s="47"/>
      <c r="FX54" s="48"/>
      <c r="FY54" s="48" t="s">
        <v>52</v>
      </c>
      <c r="FZ54" s="49" t="s">
        <v>55</v>
      </c>
      <c r="GA54" s="109"/>
      <c r="GB54" s="109"/>
      <c r="GC54" s="110"/>
      <c r="GD54" s="110"/>
      <c r="GE54" s="110"/>
      <c r="GF54" s="110"/>
      <c r="GG54" s="101"/>
      <c r="GH54" s="101"/>
      <c r="GI54" s="15"/>
      <c r="GJ54" s="15"/>
    </row>
    <row r="55" spans="1:192" s="13" customFormat="1" ht="10">
      <c r="A55" s="12"/>
      <c r="C55" s="43"/>
      <c r="D55" s="44"/>
      <c r="E55" s="44" t="s">
        <v>23</v>
      </c>
      <c r="F55" s="45" t="s">
        <v>56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>
        <v>121.52778885830456</v>
      </c>
      <c r="FK55" s="53">
        <v>119.78285806185795</v>
      </c>
      <c r="FL55" s="53">
        <v>120.06967208431128</v>
      </c>
      <c r="FM55" s="53">
        <v>121.05378413472472</v>
      </c>
      <c r="FN55" s="53">
        <v>122.50273261691976</v>
      </c>
      <c r="FO55" s="53">
        <v>117.60040666749779</v>
      </c>
      <c r="FP55" s="53">
        <v>131.80728813797873</v>
      </c>
      <c r="FQ55" s="53">
        <v>132.27655125513121</v>
      </c>
      <c r="FR55" s="53">
        <v>134.26414622623039</v>
      </c>
      <c r="FS55" s="53">
        <v>129.22159194441159</v>
      </c>
      <c r="FT55" s="53">
        <v>130.92279676105642</v>
      </c>
      <c r="FU55" s="53">
        <v>124.90961318167376</v>
      </c>
      <c r="FV55" s="53">
        <v>122.8412906656886</v>
      </c>
      <c r="FW55" s="43"/>
      <c r="FX55" s="44"/>
      <c r="FY55" s="44" t="s">
        <v>52</v>
      </c>
      <c r="FZ55" s="45" t="s">
        <v>57</v>
      </c>
      <c r="GA55" s="109"/>
      <c r="GB55" s="109"/>
      <c r="GC55" s="110"/>
      <c r="GD55" s="110"/>
      <c r="GE55" s="110"/>
      <c r="GF55" s="110"/>
      <c r="GG55" s="101"/>
      <c r="GH55" s="101"/>
      <c r="GI55" s="15"/>
      <c r="GJ55" s="15"/>
    </row>
    <row r="56" spans="1:192" s="13" customFormat="1" ht="10">
      <c r="A56" s="12"/>
      <c r="C56" s="47"/>
      <c r="D56" s="48"/>
      <c r="E56" s="48" t="s">
        <v>23</v>
      </c>
      <c r="F56" s="49" t="s">
        <v>58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>
        <v>129.1199246962868</v>
      </c>
      <c r="FK56" s="56">
        <v>123.93474810570616</v>
      </c>
      <c r="FL56" s="56">
        <v>125.74542602095138</v>
      </c>
      <c r="FM56" s="56">
        <v>125.18439397605353</v>
      </c>
      <c r="FN56" s="56">
        <v>120.5047092077626</v>
      </c>
      <c r="FO56" s="56">
        <v>127.4222725621984</v>
      </c>
      <c r="FP56" s="56">
        <v>127.46131243647601</v>
      </c>
      <c r="FQ56" s="56">
        <v>134.82196636644338</v>
      </c>
      <c r="FR56" s="56">
        <v>138.95087277118355</v>
      </c>
      <c r="FS56" s="56">
        <v>132.15632079351104</v>
      </c>
      <c r="FT56" s="56">
        <v>131.35119026875745</v>
      </c>
      <c r="FU56" s="56">
        <v>128.35007641499982</v>
      </c>
      <c r="FV56" s="56">
        <v>135.06482948067966</v>
      </c>
      <c r="FW56" s="47"/>
      <c r="FX56" s="48"/>
      <c r="FY56" s="48" t="s">
        <v>52</v>
      </c>
      <c r="FZ56" s="49" t="s">
        <v>59</v>
      </c>
      <c r="GA56" s="109"/>
      <c r="GB56" s="109"/>
      <c r="GC56" s="110"/>
      <c r="GD56" s="110"/>
      <c r="GE56" s="110"/>
      <c r="GF56" s="110"/>
      <c r="GG56" s="101"/>
      <c r="GH56" s="101"/>
      <c r="GI56" s="15"/>
      <c r="GJ56" s="15"/>
    </row>
    <row r="57" spans="1:192" s="13" customFormat="1" ht="10">
      <c r="A57" s="12"/>
      <c r="C57" s="43"/>
      <c r="D57" s="44"/>
      <c r="E57" s="44" t="s">
        <v>52</v>
      </c>
      <c r="F57" s="45" t="s">
        <v>60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>
        <v>126.58370412212923</v>
      </c>
      <c r="FK57" s="53">
        <v>122.8267557538117</v>
      </c>
      <c r="FL57" s="53">
        <v>122.43753820950535</v>
      </c>
      <c r="FM57" s="53">
        <v>126.56588174026493</v>
      </c>
      <c r="FN57" s="53">
        <v>123.15075052967372</v>
      </c>
      <c r="FO57" s="53">
        <v>130.32666973034392</v>
      </c>
      <c r="FP57" s="53">
        <v>135.69547626436471</v>
      </c>
      <c r="FQ57" s="53">
        <v>139.17650235593933</v>
      </c>
      <c r="FR57" s="53">
        <v>138.3483767273878</v>
      </c>
      <c r="FS57" s="53">
        <v>138.47140732476538</v>
      </c>
      <c r="FT57" s="53">
        <v>134.57403999173491</v>
      </c>
      <c r="FU57" s="53">
        <v>127.48066482486522</v>
      </c>
      <c r="FV57" s="53">
        <v>128.81722915611095</v>
      </c>
      <c r="FW57" s="43"/>
      <c r="FX57" s="44"/>
      <c r="FY57" s="44" t="s">
        <v>52</v>
      </c>
      <c r="FZ57" s="45" t="s">
        <v>61</v>
      </c>
      <c r="GA57" s="109"/>
      <c r="GB57" s="109"/>
      <c r="GC57" s="110"/>
      <c r="GD57" s="110"/>
      <c r="GE57" s="110"/>
      <c r="GF57" s="110"/>
      <c r="GG57" s="101"/>
      <c r="GH57" s="101"/>
      <c r="GI57" s="15"/>
      <c r="GJ57" s="15"/>
    </row>
    <row r="58" spans="1:192" s="13" customFormat="1" ht="10.5">
      <c r="A58" s="12"/>
      <c r="C58" s="40"/>
      <c r="D58" s="41" t="s">
        <v>70</v>
      </c>
      <c r="E58" s="41" t="s">
        <v>228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0"/>
      <c r="FX58" s="41" t="s">
        <v>70</v>
      </c>
      <c r="FY58" s="41" t="s">
        <v>37</v>
      </c>
      <c r="FZ58" s="41"/>
      <c r="GA58" s="109"/>
      <c r="GB58" s="109"/>
      <c r="GC58" s="110"/>
      <c r="GD58" s="110"/>
      <c r="GE58" s="110"/>
      <c r="GF58" s="110"/>
      <c r="GG58" s="101"/>
      <c r="GH58" s="101"/>
      <c r="GI58" s="15"/>
      <c r="GJ58" s="15"/>
    </row>
    <row r="59" spans="1:192" s="15" customFormat="1" ht="10">
      <c r="A59" s="12"/>
      <c r="C59" s="43"/>
      <c r="D59" s="44"/>
      <c r="E59" s="44" t="s">
        <v>23</v>
      </c>
      <c r="F59" s="45" t="s">
        <v>51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>
        <v>127.66203565088654</v>
      </c>
      <c r="FK59" s="53">
        <v>120.19545549684669</v>
      </c>
      <c r="FL59" s="53">
        <v>120.18642694120953</v>
      </c>
      <c r="FM59" s="53">
        <v>109.76894742729287</v>
      </c>
      <c r="FN59" s="53">
        <v>107.07405131354749</v>
      </c>
      <c r="FO59" s="53">
        <v>107.84698090744645</v>
      </c>
      <c r="FP59" s="53">
        <v>116.28023962043433</v>
      </c>
      <c r="FQ59" s="53">
        <v>120.53260869977238</v>
      </c>
      <c r="FR59" s="53">
        <v>123.28919510986626</v>
      </c>
      <c r="FS59" s="53">
        <v>124.94111957092042</v>
      </c>
      <c r="FT59" s="53">
        <v>118.67138243916393</v>
      </c>
      <c r="FU59" s="53">
        <v>114.58156430606118</v>
      </c>
      <c r="FV59" s="53">
        <v>112.30270273553704</v>
      </c>
      <c r="FW59" s="43"/>
      <c r="FX59" s="44"/>
      <c r="FY59" s="44" t="s">
        <v>52</v>
      </c>
      <c r="FZ59" s="45" t="s">
        <v>53</v>
      </c>
      <c r="GA59" s="109"/>
      <c r="GB59" s="109"/>
      <c r="GC59" s="110"/>
      <c r="GD59" s="110"/>
      <c r="GE59" s="110"/>
      <c r="GF59" s="110"/>
      <c r="GG59" s="101"/>
      <c r="GH59" s="101"/>
    </row>
    <row r="60" spans="1:192" s="13" customFormat="1" ht="10">
      <c r="A60" s="12"/>
      <c r="C60" s="47"/>
      <c r="D60" s="48"/>
      <c r="E60" s="48" t="s">
        <v>23</v>
      </c>
      <c r="F60" s="49" t="s">
        <v>54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>
        <v>123.97255424729386</v>
      </c>
      <c r="FK60" s="56">
        <v>116.54815976330889</v>
      </c>
      <c r="FL60" s="56">
        <v>118.32086505119537</v>
      </c>
      <c r="FM60" s="56">
        <v>118.78284079161108</v>
      </c>
      <c r="FN60" s="56">
        <v>115.4646000569542</v>
      </c>
      <c r="FO60" s="56">
        <v>108.78929053781007</v>
      </c>
      <c r="FP60" s="56">
        <v>113.93118605429892</v>
      </c>
      <c r="FQ60" s="56">
        <v>121.72433656434781</v>
      </c>
      <c r="FR60" s="56">
        <v>124.33758696926931</v>
      </c>
      <c r="FS60" s="56">
        <v>127.62615414264037</v>
      </c>
      <c r="FT60" s="56">
        <v>121.11066110024346</v>
      </c>
      <c r="FU60" s="56">
        <v>113.88333063152315</v>
      </c>
      <c r="FV60" s="56">
        <v>118.96706377752056</v>
      </c>
      <c r="FW60" s="47"/>
      <c r="FX60" s="48"/>
      <c r="FY60" s="48" t="s">
        <v>52</v>
      </c>
      <c r="FZ60" s="49" t="s">
        <v>55</v>
      </c>
      <c r="GA60" s="109"/>
      <c r="GB60" s="109"/>
      <c r="GC60" s="110"/>
      <c r="GD60" s="110"/>
      <c r="GE60" s="110"/>
      <c r="GF60" s="110"/>
      <c r="GG60" s="101"/>
      <c r="GH60" s="101"/>
      <c r="GI60" s="15"/>
      <c r="GJ60" s="15"/>
    </row>
    <row r="61" spans="1:192" s="13" customFormat="1" ht="10">
      <c r="A61" s="12"/>
      <c r="C61" s="43"/>
      <c r="D61" s="44"/>
      <c r="E61" s="44" t="s">
        <v>23</v>
      </c>
      <c r="F61" s="45" t="s">
        <v>56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>
        <v>124.40518009997486</v>
      </c>
      <c r="FK61" s="53">
        <v>124.19973598020448</v>
      </c>
      <c r="FL61" s="53">
        <v>122.13227818430103</v>
      </c>
      <c r="FM61" s="53">
        <v>125.83264764890612</v>
      </c>
      <c r="FN61" s="53">
        <v>125.33514332629126</v>
      </c>
      <c r="FO61" s="53">
        <v>115.0761533705987</v>
      </c>
      <c r="FP61" s="53">
        <v>123.20420419689599</v>
      </c>
      <c r="FQ61" s="53">
        <v>128.17073802362563</v>
      </c>
      <c r="FR61" s="53">
        <v>120.66643886693822</v>
      </c>
      <c r="FS61" s="53">
        <v>127.24629590177685</v>
      </c>
      <c r="FT61" s="53">
        <v>128.88872276666606</v>
      </c>
      <c r="FU61" s="53">
        <v>125.40555125065001</v>
      </c>
      <c r="FV61" s="53">
        <v>118.39487464252757</v>
      </c>
      <c r="FW61" s="43"/>
      <c r="FX61" s="44"/>
      <c r="FY61" s="44" t="s">
        <v>52</v>
      </c>
      <c r="FZ61" s="45" t="s">
        <v>57</v>
      </c>
      <c r="GA61" s="109"/>
      <c r="GB61" s="109"/>
      <c r="GC61" s="110"/>
      <c r="GD61" s="110"/>
      <c r="GE61" s="110"/>
      <c r="GF61" s="110"/>
      <c r="GG61" s="101"/>
      <c r="GH61" s="101"/>
      <c r="GI61" s="15"/>
      <c r="GJ61" s="15"/>
    </row>
    <row r="62" spans="1:192" s="13" customFormat="1" ht="10">
      <c r="A62" s="12"/>
      <c r="C62" s="47"/>
      <c r="D62" s="48"/>
      <c r="E62" s="48" t="s">
        <v>23</v>
      </c>
      <c r="F62" s="49" t="s">
        <v>58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>
        <v>127.60360690578004</v>
      </c>
      <c r="FK62" s="56">
        <v>127.94153951010371</v>
      </c>
      <c r="FL62" s="56">
        <v>134.20031057960267</v>
      </c>
      <c r="FM62" s="56">
        <v>128.03273280303725</v>
      </c>
      <c r="FN62" s="56">
        <v>131.55486431608747</v>
      </c>
      <c r="FO62" s="56">
        <v>129.83906356051776</v>
      </c>
      <c r="FP62" s="56">
        <v>129.98715609496713</v>
      </c>
      <c r="FQ62" s="56">
        <v>140.28351783792775</v>
      </c>
      <c r="FR62" s="56">
        <v>135.77235929022248</v>
      </c>
      <c r="FS62" s="56">
        <v>136.29142578761298</v>
      </c>
      <c r="FT62" s="56">
        <v>128.25440899180433</v>
      </c>
      <c r="FU62" s="56">
        <v>129.43978106587676</v>
      </c>
      <c r="FV62" s="56">
        <v>129.19673201348979</v>
      </c>
      <c r="FW62" s="47"/>
      <c r="FX62" s="48"/>
      <c r="FY62" s="48" t="s">
        <v>52</v>
      </c>
      <c r="FZ62" s="49" t="s">
        <v>59</v>
      </c>
      <c r="GA62" s="109"/>
      <c r="GB62" s="109"/>
      <c r="GC62" s="110"/>
      <c r="GD62" s="110"/>
      <c r="GE62" s="110"/>
      <c r="GF62" s="110"/>
      <c r="GG62" s="101"/>
      <c r="GH62" s="101"/>
      <c r="GI62" s="15"/>
      <c r="GJ62" s="15"/>
    </row>
    <row r="63" spans="1:192" s="13" customFormat="1" ht="10">
      <c r="A63" s="12"/>
      <c r="C63" s="43"/>
      <c r="D63" s="44"/>
      <c r="E63" s="44" t="s">
        <v>52</v>
      </c>
      <c r="F63" s="45" t="s">
        <v>60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>
        <v>130.37634181514861</v>
      </c>
      <c r="FK63" s="53">
        <v>132.69346307331733</v>
      </c>
      <c r="FL63" s="53">
        <v>129.83303580830793</v>
      </c>
      <c r="FM63" s="53">
        <v>130.73096265738718</v>
      </c>
      <c r="FN63" s="53">
        <v>135.18889445269912</v>
      </c>
      <c r="FO63" s="53">
        <v>135.29406768259582</v>
      </c>
      <c r="FP63" s="53">
        <v>138.71071316908524</v>
      </c>
      <c r="FQ63" s="53">
        <v>144.18882066222014</v>
      </c>
      <c r="FR63" s="53">
        <v>136.3003614992877</v>
      </c>
      <c r="FS63" s="53">
        <v>141.00029582631876</v>
      </c>
      <c r="FT63" s="53">
        <v>136.15894508738882</v>
      </c>
      <c r="FU63" s="53">
        <v>125.79670799873051</v>
      </c>
      <c r="FV63" s="53">
        <v>128.57353855455142</v>
      </c>
      <c r="FW63" s="43"/>
      <c r="FX63" s="44"/>
      <c r="FY63" s="44" t="s">
        <v>52</v>
      </c>
      <c r="FZ63" s="45" t="s">
        <v>61</v>
      </c>
      <c r="GA63" s="109"/>
      <c r="GB63" s="109"/>
      <c r="GC63" s="110"/>
      <c r="GD63" s="110"/>
      <c r="GE63" s="110"/>
      <c r="GF63" s="110"/>
      <c r="GG63" s="101"/>
      <c r="GH63" s="101"/>
      <c r="GI63" s="15"/>
      <c r="GJ63" s="15"/>
    </row>
    <row r="64" spans="1:192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X64" s="3"/>
      <c r="GC64" s="15"/>
      <c r="GD64" s="15"/>
    </row>
  </sheetData>
  <mergeCells count="17">
    <mergeCell ref="C8:F9"/>
    <mergeCell ref="G8:R8"/>
    <mergeCell ref="S8:AD8"/>
    <mergeCell ref="AE8:AP8"/>
    <mergeCell ref="AQ8:BB8"/>
    <mergeCell ref="FG8:FR8"/>
    <mergeCell ref="BC8:BN8"/>
    <mergeCell ref="BO8:BZ8"/>
    <mergeCell ref="FW8:FZ9"/>
    <mergeCell ref="CA8:CL8"/>
    <mergeCell ref="CM8:CX8"/>
    <mergeCell ref="CY8:DJ8"/>
    <mergeCell ref="DK8:DV8"/>
    <mergeCell ref="DW8:EH8"/>
    <mergeCell ref="EI8:ET8"/>
    <mergeCell ref="EU8:FF8"/>
    <mergeCell ref="FS8:FV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I69"/>
  <sheetViews>
    <sheetView showGridLines="0" zoomScale="85" zoomScaleNormal="85" workbookViewId="0">
      <pane xSplit="114" ySplit="7" topLeftCell="FU8" activePane="bottomRight" state="frozen"/>
      <selection pane="topRight" activeCell="DK1" sqref="DK1"/>
      <selection pane="bottomLeft" activeCell="A8" sqref="A8"/>
      <selection pane="bottomRight" activeCell="GE50" sqref="GE50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78" width="7.54296875" customWidth="1"/>
    <col min="179" max="179" width="2.453125" customWidth="1"/>
    <col min="180" max="180" width="3.453125" bestFit="1" customWidth="1"/>
    <col min="181" max="181" width="1.54296875" customWidth="1"/>
    <col min="182" max="182" width="37.26953125" customWidth="1"/>
    <col min="183" max="184" width="9.26953125" customWidth="1"/>
    <col min="185" max="185" width="7.54296875" bestFit="1" customWidth="1"/>
  </cols>
  <sheetData>
    <row r="3" spans="1:191" s="2" customFormat="1" ht="15.5">
      <c r="A3" s="1"/>
      <c r="C3" s="6" t="s">
        <v>71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6" t="s">
        <v>72</v>
      </c>
      <c r="FX3" s="7"/>
      <c r="FY3" s="7"/>
      <c r="FZ3" s="7"/>
    </row>
    <row r="4" spans="1:191" s="2" customFormat="1" ht="15.5">
      <c r="A4" s="1"/>
      <c r="C4" s="6" t="s">
        <v>233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6" t="s">
        <v>234</v>
      </c>
      <c r="FX4" s="7"/>
      <c r="FY4" s="7"/>
      <c r="FZ4" s="7"/>
    </row>
    <row r="5" spans="1:191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X5" s="3"/>
    </row>
    <row r="6" spans="1:191" s="13" customFormat="1" ht="10">
      <c r="A6" s="12"/>
      <c r="C6" s="167" t="s">
        <v>2</v>
      </c>
      <c r="D6" s="167"/>
      <c r="E6" s="167"/>
      <c r="F6" s="167"/>
      <c r="G6" s="148">
        <v>2012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  <c r="S6" s="148">
        <v>2013</v>
      </c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/>
      <c r="AE6" s="148">
        <v>2014</v>
      </c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50"/>
      <c r="AQ6" s="148">
        <v>2015</v>
      </c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50"/>
      <c r="BC6" s="148">
        <v>2016</v>
      </c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50"/>
      <c r="BO6" s="148">
        <v>2017</v>
      </c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50"/>
      <c r="CA6" s="148">
        <v>2018</v>
      </c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50"/>
      <c r="CM6" s="148">
        <v>2019</v>
      </c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50"/>
      <c r="CY6" s="148">
        <v>2020</v>
      </c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51">
        <v>2021</v>
      </c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3"/>
      <c r="DW6" s="161">
        <v>2022</v>
      </c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62">
        <v>2023</v>
      </c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4"/>
      <c r="EU6" s="162">
        <v>2024</v>
      </c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5"/>
      <c r="FG6" s="166">
        <v>2025</v>
      </c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5"/>
      <c r="FS6" s="166">
        <v>2026</v>
      </c>
      <c r="FT6" s="163"/>
      <c r="FU6" s="163"/>
      <c r="FV6" s="165"/>
      <c r="FW6" s="155" t="s">
        <v>3</v>
      </c>
      <c r="FX6" s="156"/>
      <c r="FY6" s="156"/>
      <c r="FZ6" s="157"/>
    </row>
    <row r="7" spans="1:191" s="13" customFormat="1" ht="10">
      <c r="A7" s="12"/>
      <c r="C7" s="167"/>
      <c r="D7" s="167"/>
      <c r="E7" s="167"/>
      <c r="F7" s="167"/>
      <c r="G7" s="39" t="s">
        <v>4</v>
      </c>
      <c r="H7" s="39" t="s">
        <v>5</v>
      </c>
      <c r="I7" s="39" t="s">
        <v>6</v>
      </c>
      <c r="J7" s="39" t="s">
        <v>7</v>
      </c>
      <c r="K7" s="39" t="s">
        <v>8</v>
      </c>
      <c r="L7" s="39" t="s">
        <v>9</v>
      </c>
      <c r="M7" s="39" t="s">
        <v>10</v>
      </c>
      <c r="N7" s="39" t="s">
        <v>11</v>
      </c>
      <c r="O7" s="39" t="s">
        <v>12</v>
      </c>
      <c r="P7" s="39" t="s">
        <v>13</v>
      </c>
      <c r="Q7" s="39" t="s">
        <v>14</v>
      </c>
      <c r="R7" s="39" t="s">
        <v>15</v>
      </c>
      <c r="S7" s="39" t="s">
        <v>4</v>
      </c>
      <c r="T7" s="39" t="s">
        <v>5</v>
      </c>
      <c r="U7" s="39" t="s">
        <v>6</v>
      </c>
      <c r="V7" s="39" t="s">
        <v>7</v>
      </c>
      <c r="W7" s="39" t="s">
        <v>8</v>
      </c>
      <c r="X7" s="39" t="s">
        <v>9</v>
      </c>
      <c r="Y7" s="39" t="s">
        <v>10</v>
      </c>
      <c r="Z7" s="39" t="s">
        <v>11</v>
      </c>
      <c r="AA7" s="39" t="s">
        <v>12</v>
      </c>
      <c r="AB7" s="39" t="s">
        <v>13</v>
      </c>
      <c r="AC7" s="39" t="s">
        <v>14</v>
      </c>
      <c r="AD7" s="39" t="s">
        <v>15</v>
      </c>
      <c r="AE7" s="39" t="s">
        <v>4</v>
      </c>
      <c r="AF7" s="39" t="s">
        <v>5</v>
      </c>
      <c r="AG7" s="39" t="s">
        <v>6</v>
      </c>
      <c r="AH7" s="39" t="s">
        <v>7</v>
      </c>
      <c r="AI7" s="39" t="s">
        <v>8</v>
      </c>
      <c r="AJ7" s="39" t="s">
        <v>9</v>
      </c>
      <c r="AK7" s="39" t="s">
        <v>10</v>
      </c>
      <c r="AL7" s="39" t="s">
        <v>11</v>
      </c>
      <c r="AM7" s="39" t="s">
        <v>12</v>
      </c>
      <c r="AN7" s="39" t="s">
        <v>13</v>
      </c>
      <c r="AO7" s="39" t="s">
        <v>14</v>
      </c>
      <c r="AP7" s="39" t="s">
        <v>15</v>
      </c>
      <c r="AQ7" s="39" t="s">
        <v>4</v>
      </c>
      <c r="AR7" s="39" t="s">
        <v>5</v>
      </c>
      <c r="AS7" s="39" t="s">
        <v>6</v>
      </c>
      <c r="AT7" s="39" t="s">
        <v>7</v>
      </c>
      <c r="AU7" s="39" t="s">
        <v>8</v>
      </c>
      <c r="AV7" s="39" t="s">
        <v>9</v>
      </c>
      <c r="AW7" s="39" t="s">
        <v>10</v>
      </c>
      <c r="AX7" s="39" t="s">
        <v>11</v>
      </c>
      <c r="AY7" s="39" t="s">
        <v>12</v>
      </c>
      <c r="AZ7" s="39" t="s">
        <v>13</v>
      </c>
      <c r="BA7" s="39" t="s">
        <v>14</v>
      </c>
      <c r="BB7" s="39" t="s">
        <v>15</v>
      </c>
      <c r="BC7" s="39" t="s">
        <v>4</v>
      </c>
      <c r="BD7" s="39" t="s">
        <v>5</v>
      </c>
      <c r="BE7" s="39" t="s">
        <v>6</v>
      </c>
      <c r="BF7" s="39" t="s">
        <v>7</v>
      </c>
      <c r="BG7" s="39" t="s">
        <v>8</v>
      </c>
      <c r="BH7" s="39" t="s">
        <v>9</v>
      </c>
      <c r="BI7" s="39" t="s">
        <v>10</v>
      </c>
      <c r="BJ7" s="39" t="s">
        <v>11</v>
      </c>
      <c r="BK7" s="39" t="s">
        <v>12</v>
      </c>
      <c r="BL7" s="39" t="s">
        <v>13</v>
      </c>
      <c r="BM7" s="39" t="s">
        <v>14</v>
      </c>
      <c r="BN7" s="39" t="s">
        <v>15</v>
      </c>
      <c r="BO7" s="39" t="s">
        <v>4</v>
      </c>
      <c r="BP7" s="39" t="s">
        <v>5</v>
      </c>
      <c r="BQ7" s="39" t="s">
        <v>6</v>
      </c>
      <c r="BR7" s="39" t="s">
        <v>7</v>
      </c>
      <c r="BS7" s="39" t="s">
        <v>8</v>
      </c>
      <c r="BT7" s="39" t="s">
        <v>9</v>
      </c>
      <c r="BU7" s="39" t="s">
        <v>10</v>
      </c>
      <c r="BV7" s="39" t="s">
        <v>11</v>
      </c>
      <c r="BW7" s="39" t="s">
        <v>12</v>
      </c>
      <c r="BX7" s="39" t="s">
        <v>13</v>
      </c>
      <c r="BY7" s="39" t="s">
        <v>14</v>
      </c>
      <c r="BZ7" s="39" t="s">
        <v>16</v>
      </c>
      <c r="CA7" s="39" t="s">
        <v>4</v>
      </c>
      <c r="CB7" s="39" t="s">
        <v>5</v>
      </c>
      <c r="CC7" s="39" t="s">
        <v>6</v>
      </c>
      <c r="CD7" s="39" t="s">
        <v>7</v>
      </c>
      <c r="CE7" s="39" t="s">
        <v>8</v>
      </c>
      <c r="CF7" s="39" t="s">
        <v>9</v>
      </c>
      <c r="CG7" s="39" t="s">
        <v>10</v>
      </c>
      <c r="CH7" s="39" t="s">
        <v>11</v>
      </c>
      <c r="CI7" s="39" t="s">
        <v>12</v>
      </c>
      <c r="CJ7" s="39" t="s">
        <v>13</v>
      </c>
      <c r="CK7" s="39" t="s">
        <v>14</v>
      </c>
      <c r="CL7" s="39" t="s">
        <v>15</v>
      </c>
      <c r="CM7" s="39" t="s">
        <v>4</v>
      </c>
      <c r="CN7" s="39" t="s">
        <v>5</v>
      </c>
      <c r="CO7" s="39" t="s">
        <v>6</v>
      </c>
      <c r="CP7" s="39" t="s">
        <v>7</v>
      </c>
      <c r="CQ7" s="39" t="s">
        <v>8</v>
      </c>
      <c r="CR7" s="39" t="s">
        <v>9</v>
      </c>
      <c r="CS7" s="39" t="s">
        <v>10</v>
      </c>
      <c r="CT7" s="39" t="s">
        <v>11</v>
      </c>
      <c r="CU7" s="39" t="s">
        <v>12</v>
      </c>
      <c r="CV7" s="39" t="s">
        <v>13</v>
      </c>
      <c r="CW7" s="39" t="s">
        <v>14</v>
      </c>
      <c r="CX7" s="39" t="s">
        <v>15</v>
      </c>
      <c r="CY7" s="39" t="s">
        <v>4</v>
      </c>
      <c r="CZ7" s="39" t="s">
        <v>5</v>
      </c>
      <c r="DA7" s="39" t="s">
        <v>6</v>
      </c>
      <c r="DB7" s="39" t="s">
        <v>7</v>
      </c>
      <c r="DC7" s="39" t="s">
        <v>8</v>
      </c>
      <c r="DD7" s="39" t="s">
        <v>9</v>
      </c>
      <c r="DE7" s="39" t="s">
        <v>10</v>
      </c>
      <c r="DF7" s="39" t="s">
        <v>11</v>
      </c>
      <c r="DG7" s="39" t="s">
        <v>12</v>
      </c>
      <c r="DH7" s="39" t="s">
        <v>13</v>
      </c>
      <c r="DI7" s="39" t="s">
        <v>14</v>
      </c>
      <c r="DJ7" s="39" t="s">
        <v>15</v>
      </c>
      <c r="DK7" s="88" t="s">
        <v>4</v>
      </c>
      <c r="DL7" s="88" t="s">
        <v>5</v>
      </c>
      <c r="DM7" s="88" t="s">
        <v>6</v>
      </c>
      <c r="DN7" s="88" t="s">
        <v>7</v>
      </c>
      <c r="DO7" s="88" t="s">
        <v>8</v>
      </c>
      <c r="DP7" s="88" t="s">
        <v>9</v>
      </c>
      <c r="DQ7" s="88" t="s">
        <v>10</v>
      </c>
      <c r="DR7" s="88" t="s">
        <v>11</v>
      </c>
      <c r="DS7" s="88" t="s">
        <v>18</v>
      </c>
      <c r="DT7" s="88" t="s">
        <v>13</v>
      </c>
      <c r="DU7" s="88" t="s">
        <v>14</v>
      </c>
      <c r="DV7" s="88" t="s">
        <v>15</v>
      </c>
      <c r="DW7" s="39" t="s">
        <v>4</v>
      </c>
      <c r="DX7" s="39" t="s">
        <v>5</v>
      </c>
      <c r="DY7" s="39" t="s">
        <v>6</v>
      </c>
      <c r="DZ7" s="39" t="s">
        <v>7</v>
      </c>
      <c r="EA7" s="39" t="s">
        <v>8</v>
      </c>
      <c r="EB7" s="39" t="s">
        <v>19</v>
      </c>
      <c r="EC7" s="39" t="s">
        <v>17</v>
      </c>
      <c r="ED7" s="39" t="s">
        <v>11</v>
      </c>
      <c r="EE7" s="39" t="s">
        <v>18</v>
      </c>
      <c r="EF7" s="39" t="s">
        <v>13</v>
      </c>
      <c r="EG7" s="39" t="s">
        <v>14</v>
      </c>
      <c r="EH7" s="39" t="s">
        <v>15</v>
      </c>
      <c r="EI7" s="39" t="s">
        <v>4</v>
      </c>
      <c r="EJ7" s="39" t="s">
        <v>5</v>
      </c>
      <c r="EK7" s="39" t="s">
        <v>6</v>
      </c>
      <c r="EL7" s="39" t="s">
        <v>7</v>
      </c>
      <c r="EM7" s="39" t="s">
        <v>8</v>
      </c>
      <c r="EN7" s="39" t="s">
        <v>19</v>
      </c>
      <c r="EO7" s="39" t="s">
        <v>17</v>
      </c>
      <c r="EP7" s="39" t="s">
        <v>11</v>
      </c>
      <c r="EQ7" s="39" t="s">
        <v>18</v>
      </c>
      <c r="ER7" s="39" t="s">
        <v>13</v>
      </c>
      <c r="ES7" s="39" t="s">
        <v>14</v>
      </c>
      <c r="ET7" s="39" t="s">
        <v>15</v>
      </c>
      <c r="EU7" s="39" t="s">
        <v>4</v>
      </c>
      <c r="EV7" s="39" t="s">
        <v>5</v>
      </c>
      <c r="EW7" s="39" t="s">
        <v>6</v>
      </c>
      <c r="EX7" s="39" t="s">
        <v>7</v>
      </c>
      <c r="EY7" s="39" t="s">
        <v>8</v>
      </c>
      <c r="EZ7" s="39" t="s">
        <v>19</v>
      </c>
      <c r="FA7" s="39" t="s">
        <v>17</v>
      </c>
      <c r="FB7" s="39" t="s">
        <v>11</v>
      </c>
      <c r="FC7" s="39" t="s">
        <v>12</v>
      </c>
      <c r="FD7" s="39" t="s">
        <v>13</v>
      </c>
      <c r="FE7" s="39" t="s">
        <v>14</v>
      </c>
      <c r="FF7" s="39" t="s">
        <v>15</v>
      </c>
      <c r="FG7" s="39" t="s">
        <v>4</v>
      </c>
      <c r="FH7" s="39" t="s">
        <v>5</v>
      </c>
      <c r="FI7" s="39" t="s">
        <v>6</v>
      </c>
      <c r="FJ7" s="39" t="s">
        <v>7</v>
      </c>
      <c r="FK7" s="39" t="s">
        <v>8</v>
      </c>
      <c r="FL7" s="39" t="s">
        <v>19</v>
      </c>
      <c r="FM7" s="39" t="s">
        <v>17</v>
      </c>
      <c r="FN7" s="39" t="s">
        <v>11</v>
      </c>
      <c r="FO7" s="39" t="s">
        <v>12</v>
      </c>
      <c r="FP7" s="39" t="s">
        <v>13</v>
      </c>
      <c r="FQ7" s="39" t="s">
        <v>14</v>
      </c>
      <c r="FR7" s="39" t="s">
        <v>15</v>
      </c>
      <c r="FS7" s="39" t="s">
        <v>4</v>
      </c>
      <c r="FT7" s="39" t="s">
        <v>5</v>
      </c>
      <c r="FU7" s="134" t="s">
        <v>6</v>
      </c>
      <c r="FV7" s="142" t="s">
        <v>7</v>
      </c>
      <c r="FW7" s="158"/>
      <c r="FX7" s="159"/>
      <c r="FY7" s="159"/>
      <c r="FZ7" s="160"/>
    </row>
    <row r="8" spans="1:191" s="13" customFormat="1" ht="10.5">
      <c r="A8" s="12"/>
      <c r="C8" s="40"/>
      <c r="D8" s="41" t="s">
        <v>20</v>
      </c>
      <c r="E8" s="41" t="s">
        <v>21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146" t="s">
        <v>20</v>
      </c>
      <c r="FY8" s="146" t="str">
        <f>'Tabel 2'!FY10</f>
        <v>Consumer Confidence Index (CCI)</v>
      </c>
      <c r="FZ8" s="146"/>
    </row>
    <row r="9" spans="1:191" s="15" customFormat="1" ht="10">
      <c r="A9" s="12"/>
      <c r="C9" s="43"/>
      <c r="D9" s="44"/>
      <c r="E9" s="44" t="s">
        <v>23</v>
      </c>
      <c r="F9" s="45" t="s">
        <v>73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>
        <v>126.3682377560435</v>
      </c>
      <c r="FK9" s="53">
        <v>124.81249917078487</v>
      </c>
      <c r="FL9" s="53">
        <v>122.05044645407465</v>
      </c>
      <c r="FM9" s="53">
        <v>121.65991329904992</v>
      </c>
      <c r="FN9" s="53">
        <v>120.4758006919204</v>
      </c>
      <c r="FO9" s="53">
        <v>120.56047367662444</v>
      </c>
      <c r="FP9" s="53">
        <v>124.97973702776017</v>
      </c>
      <c r="FQ9" s="53">
        <v>128.64943071086384</v>
      </c>
      <c r="FR9" s="53">
        <v>127.9303327641525</v>
      </c>
      <c r="FS9" s="53">
        <v>134.15598194485321</v>
      </c>
      <c r="FT9" s="53">
        <v>133.65953239904326</v>
      </c>
      <c r="FU9" s="53">
        <v>129.55601644593486</v>
      </c>
      <c r="FV9" s="53">
        <v>130.42311170041992</v>
      </c>
      <c r="FW9" s="53"/>
      <c r="FX9" s="54"/>
      <c r="FY9" s="54" t="s">
        <v>52</v>
      </c>
      <c r="FZ9" s="55" t="s">
        <v>74</v>
      </c>
      <c r="GA9" s="95"/>
      <c r="GB9" s="94"/>
      <c r="GC9" s="103"/>
      <c r="GD9" s="103"/>
      <c r="GE9" s="103"/>
      <c r="GF9" s="103"/>
    </row>
    <row r="10" spans="1:191" s="13" customFormat="1" ht="10">
      <c r="A10" s="12"/>
      <c r="C10" s="47"/>
      <c r="D10" s="48"/>
      <c r="E10" s="48" t="s">
        <v>23</v>
      </c>
      <c r="F10" s="49" t="s">
        <v>75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>
        <v>123.00894777134512</v>
      </c>
      <c r="FK10" s="56">
        <v>117.66179758460176</v>
      </c>
      <c r="FL10" s="56">
        <v>118.52768573907092</v>
      </c>
      <c r="FM10" s="56">
        <v>122.33707421551614</v>
      </c>
      <c r="FN10" s="56">
        <v>119.42398052218223</v>
      </c>
      <c r="FO10" s="56">
        <v>117.35092112262811</v>
      </c>
      <c r="FP10" s="56">
        <v>123.76096789819863</v>
      </c>
      <c r="FQ10" s="56">
        <v>124.48250785141146</v>
      </c>
      <c r="FR10" s="56">
        <v>127.53091640700191</v>
      </c>
      <c r="FS10" s="56">
        <v>129.43062541330286</v>
      </c>
      <c r="FT10" s="56">
        <v>127.00743727295801</v>
      </c>
      <c r="FU10" s="56">
        <v>125.07451956409645</v>
      </c>
      <c r="FV10" s="56">
        <v>123.3537877293296</v>
      </c>
      <c r="FW10" s="56"/>
      <c r="FX10" s="57"/>
      <c r="FY10" s="57" t="s">
        <v>52</v>
      </c>
      <c r="FZ10" s="58" t="s">
        <v>76</v>
      </c>
      <c r="GA10" s="103"/>
      <c r="GB10" s="95"/>
      <c r="GC10" s="103"/>
      <c r="GD10" s="103"/>
      <c r="GE10" s="103"/>
      <c r="GF10" s="103"/>
    </row>
    <row r="11" spans="1:191" s="13" customFormat="1" ht="10">
      <c r="A11" s="12"/>
      <c r="C11" s="43"/>
      <c r="D11" s="44"/>
      <c r="E11" s="44" t="s">
        <v>23</v>
      </c>
      <c r="F11" s="45" t="s">
        <v>77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>
        <v>120.94097207496256</v>
      </c>
      <c r="FK11" s="53">
        <v>116.73446034663745</v>
      </c>
      <c r="FL11" s="53">
        <v>117.9388182220523</v>
      </c>
      <c r="FM11" s="53">
        <v>116.95051535009492</v>
      </c>
      <c r="FN11" s="53">
        <v>117.07372370625222</v>
      </c>
      <c r="FO11" s="53">
        <v>116.44628993448566</v>
      </c>
      <c r="FP11" s="53">
        <v>120.23752298479309</v>
      </c>
      <c r="FQ11" s="53">
        <v>122.69066944049057</v>
      </c>
      <c r="FR11" s="53">
        <v>121.71332027660975</v>
      </c>
      <c r="FS11" s="53">
        <v>125.8318635945148</v>
      </c>
      <c r="FT11" s="53">
        <v>120.24508201750048</v>
      </c>
      <c r="FU11" s="53">
        <v>119.15728785207527</v>
      </c>
      <c r="FV11" s="53">
        <v>119.69287450755974</v>
      </c>
      <c r="FW11" s="53"/>
      <c r="FX11" s="54"/>
      <c r="FY11" s="54" t="s">
        <v>52</v>
      </c>
      <c r="FZ11" s="55" t="s">
        <v>78</v>
      </c>
      <c r="GA11" s="95"/>
      <c r="GB11" s="95"/>
      <c r="GC11" s="103"/>
      <c r="GD11" s="103"/>
      <c r="GE11" s="103"/>
      <c r="GF11" s="103"/>
    </row>
    <row r="12" spans="1:191" s="13" customFormat="1" ht="10">
      <c r="A12" s="12"/>
      <c r="C12" s="47"/>
      <c r="D12" s="48"/>
      <c r="E12" s="48" t="s">
        <v>23</v>
      </c>
      <c r="F12" s="49" t="s">
        <v>79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>
        <v>116.81069152383094</v>
      </c>
      <c r="FK12" s="56">
        <v>113.25916285574876</v>
      </c>
      <c r="FL12" s="56">
        <v>110.86027219391579</v>
      </c>
      <c r="FM12" s="56">
        <v>103.97991829454085</v>
      </c>
      <c r="FN12" s="56">
        <v>110.37892205861212</v>
      </c>
      <c r="FO12" s="56">
        <v>102.57314933177881</v>
      </c>
      <c r="FP12" s="56">
        <v>108.27443971551992</v>
      </c>
      <c r="FQ12" s="56">
        <v>116.86817497557213</v>
      </c>
      <c r="FR12" s="56">
        <v>116.32533467654713</v>
      </c>
      <c r="FS12" s="56">
        <v>112.40938521016847</v>
      </c>
      <c r="FT12" s="56">
        <v>118.82138549217581</v>
      </c>
      <c r="FU12" s="56">
        <v>115.81508185066173</v>
      </c>
      <c r="FV12" s="56">
        <v>117.55475938088962</v>
      </c>
      <c r="FW12" s="56"/>
      <c r="FX12" s="57"/>
      <c r="FY12" s="57" t="s">
        <v>52</v>
      </c>
      <c r="FZ12" s="58" t="s">
        <v>80</v>
      </c>
      <c r="GA12" s="95"/>
      <c r="GB12" s="95"/>
      <c r="GC12" s="103"/>
      <c r="GD12" s="103"/>
      <c r="GE12" s="103"/>
      <c r="GF12" s="103"/>
    </row>
    <row r="13" spans="1:191" s="13" customFormat="1" ht="10">
      <c r="A13" s="12"/>
      <c r="C13" s="43"/>
      <c r="D13" s="44"/>
      <c r="E13" s="44" t="s">
        <v>23</v>
      </c>
      <c r="F13" s="45" t="s">
        <v>81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>
        <v>105.31128291351284</v>
      </c>
      <c r="FK13" s="53">
        <v>105.62109635353966</v>
      </c>
      <c r="FL13" s="53">
        <v>103.98372557538384</v>
      </c>
      <c r="FM13" s="53">
        <v>109.05277250786003</v>
      </c>
      <c r="FN13" s="53">
        <v>93.390657513732805</v>
      </c>
      <c r="FO13" s="53">
        <v>96.957812704510971</v>
      </c>
      <c r="FP13" s="53">
        <v>107.67588308317067</v>
      </c>
      <c r="FQ13" s="53">
        <v>112.97413442120245</v>
      </c>
      <c r="FR13" s="53">
        <v>107.83350007299933</v>
      </c>
      <c r="FS13" s="53">
        <v>113.23298424598872</v>
      </c>
      <c r="FT13" s="53">
        <v>108.36568099176105</v>
      </c>
      <c r="FU13" s="53">
        <v>109.84272738656801</v>
      </c>
      <c r="FV13" s="53">
        <v>105.3337360391792</v>
      </c>
      <c r="FW13" s="53"/>
      <c r="FX13" s="54"/>
      <c r="FY13" s="54" t="s">
        <v>52</v>
      </c>
      <c r="FZ13" s="55" t="s">
        <v>82</v>
      </c>
      <c r="GA13" s="95"/>
      <c r="GB13" s="95"/>
      <c r="GC13" s="103"/>
      <c r="GD13" s="103"/>
      <c r="GE13" s="103"/>
      <c r="GF13" s="103"/>
    </row>
    <row r="14" spans="1:191" s="13" customFormat="1" ht="10.5">
      <c r="A14" s="12"/>
      <c r="C14" s="147"/>
      <c r="D14" s="146" t="s">
        <v>38</v>
      </c>
      <c r="E14" s="146" t="s">
        <v>62</v>
      </c>
      <c r="F14" s="146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146" t="s">
        <v>38</v>
      </c>
      <c r="FY14" s="146" t="str">
        <f>'Tabel 2'!FY16</f>
        <v>Current Economic Condition Index (CECI)</v>
      </c>
      <c r="FZ14" s="146"/>
      <c r="GA14" s="95"/>
      <c r="GB14" s="95"/>
      <c r="GC14" s="103"/>
      <c r="GD14" s="103"/>
      <c r="GE14" s="103"/>
      <c r="GF14" s="103"/>
      <c r="GG14" s="95"/>
      <c r="GH14" s="95"/>
      <c r="GI14" s="95"/>
    </row>
    <row r="15" spans="1:191" s="15" customFormat="1" ht="10">
      <c r="A15" s="12"/>
      <c r="C15" s="43"/>
      <c r="D15" s="44"/>
      <c r="E15" s="44" t="s">
        <v>23</v>
      </c>
      <c r="F15" s="45" t="s">
        <v>73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>
        <v>119.25256684708445</v>
      </c>
      <c r="FK15" s="53">
        <v>113.75502633345207</v>
      </c>
      <c r="FL15" s="53">
        <v>113.22614518677727</v>
      </c>
      <c r="FM15" s="53">
        <v>110.41937547408482</v>
      </c>
      <c r="FN15" s="53">
        <v>110.35699548277745</v>
      </c>
      <c r="FO15" s="53">
        <v>109.42609272358111</v>
      </c>
      <c r="FP15" s="53">
        <v>113.62392578109807</v>
      </c>
      <c r="FQ15" s="53">
        <v>116.2389678544165</v>
      </c>
      <c r="FR15" s="53">
        <v>117.15278574386794</v>
      </c>
      <c r="FS15" s="53">
        <v>123.69667712297699</v>
      </c>
      <c r="FT15" s="53">
        <v>125.68493147565476</v>
      </c>
      <c r="FU15" s="53">
        <v>123.99160987908061</v>
      </c>
      <c r="FV15" s="53">
        <v>125.14145316769491</v>
      </c>
      <c r="FW15" s="53"/>
      <c r="FX15" s="54"/>
      <c r="FY15" s="54" t="s">
        <v>52</v>
      </c>
      <c r="FZ15" s="55" t="s">
        <v>74</v>
      </c>
      <c r="GA15" s="95"/>
      <c r="GB15" s="95"/>
      <c r="GC15" s="103"/>
      <c r="GD15" s="103"/>
      <c r="GE15" s="103"/>
      <c r="GF15" s="103"/>
      <c r="GG15" s="94"/>
      <c r="GH15" s="94"/>
      <c r="GI15" s="94"/>
    </row>
    <row r="16" spans="1:191" s="13" customFormat="1" ht="10">
      <c r="A16" s="12"/>
      <c r="C16" s="47"/>
      <c r="D16" s="48"/>
      <c r="E16" s="48" t="s">
        <v>23</v>
      </c>
      <c r="F16" s="49" t="s">
        <v>75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>
        <v>116.32239660599924</v>
      </c>
      <c r="FK16" s="56">
        <v>106.81745014892465</v>
      </c>
      <c r="FL16" s="56">
        <v>108.03554079130026</v>
      </c>
      <c r="FM16" s="56">
        <v>111.51982238601722</v>
      </c>
      <c r="FN16" s="56">
        <v>107.9630212918063</v>
      </c>
      <c r="FO16" s="56">
        <v>105.38628726741804</v>
      </c>
      <c r="FP16" s="56">
        <v>110.56435208452059</v>
      </c>
      <c r="FQ16" s="56">
        <v>113.07079167789345</v>
      </c>
      <c r="FR16" s="56">
        <v>116.00764549094846</v>
      </c>
      <c r="FS16" s="56">
        <v>117.84211575547324</v>
      </c>
      <c r="FT16" s="56">
        <v>117.13242177171507</v>
      </c>
      <c r="FU16" s="56">
        <v>116.69663725726964</v>
      </c>
      <c r="FV16" s="56">
        <v>117.06731512882936</v>
      </c>
      <c r="FW16" s="56"/>
      <c r="FX16" s="57"/>
      <c r="FY16" s="57" t="s">
        <v>52</v>
      </c>
      <c r="FZ16" s="58" t="s">
        <v>76</v>
      </c>
      <c r="GA16" s="95"/>
      <c r="GB16" s="95"/>
      <c r="GC16" s="103"/>
      <c r="GD16" s="103"/>
      <c r="GE16" s="103"/>
      <c r="GF16" s="103"/>
      <c r="GG16" s="95"/>
      <c r="GH16" s="95"/>
      <c r="GI16" s="95"/>
    </row>
    <row r="17" spans="1:191" s="13" customFormat="1" ht="10">
      <c r="A17" s="12"/>
      <c r="C17" s="43"/>
      <c r="D17" s="44"/>
      <c r="E17" s="44" t="s">
        <v>23</v>
      </c>
      <c r="F17" s="45" t="s">
        <v>77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>
        <v>111.20624236835563</v>
      </c>
      <c r="FK17" s="53">
        <v>104.86956491992248</v>
      </c>
      <c r="FL17" s="53">
        <v>106.45818453644334</v>
      </c>
      <c r="FM17" s="53">
        <v>104.04624936308859</v>
      </c>
      <c r="FN17" s="53">
        <v>104.46009294108488</v>
      </c>
      <c r="FO17" s="53">
        <v>102.54582547334125</v>
      </c>
      <c r="FP17" s="53">
        <v>108.16486198949495</v>
      </c>
      <c r="FQ17" s="53">
        <v>109.65955294194782</v>
      </c>
      <c r="FR17" s="53">
        <v>109.05400793052024</v>
      </c>
      <c r="FS17" s="53">
        <v>113.54488045974061</v>
      </c>
      <c r="FT17" s="53">
        <v>110.25696332336719</v>
      </c>
      <c r="FU17" s="53">
        <v>110.14775246531656</v>
      </c>
      <c r="FV17" s="53">
        <v>112.23688391649442</v>
      </c>
      <c r="FW17" s="53"/>
      <c r="FX17" s="54"/>
      <c r="FY17" s="54" t="s">
        <v>52</v>
      </c>
      <c r="FZ17" s="55" t="s">
        <v>78</v>
      </c>
      <c r="GA17" s="95"/>
      <c r="GB17" s="95"/>
      <c r="GC17" s="103"/>
      <c r="GD17" s="103"/>
      <c r="GE17" s="103"/>
      <c r="GF17" s="103"/>
      <c r="GG17" s="95"/>
      <c r="GH17" s="95"/>
      <c r="GI17" s="95"/>
    </row>
    <row r="18" spans="1:191" s="13" customFormat="1" ht="10">
      <c r="A18" s="12"/>
      <c r="C18" s="47"/>
      <c r="D18" s="48"/>
      <c r="E18" s="48" t="s">
        <v>23</v>
      </c>
      <c r="F18" s="49" t="s">
        <v>79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>
        <v>106.12935228456553</v>
      </c>
      <c r="FK18" s="56">
        <v>101.1371318063248</v>
      </c>
      <c r="FL18" s="56">
        <v>97.295605915974207</v>
      </c>
      <c r="FM18" s="56">
        <v>94.556211510812659</v>
      </c>
      <c r="FN18" s="56">
        <v>95.193101080696394</v>
      </c>
      <c r="FO18" s="56">
        <v>90.213838180204945</v>
      </c>
      <c r="FP18" s="56">
        <v>96.196166124298259</v>
      </c>
      <c r="FQ18" s="56">
        <v>102.53825983718269</v>
      </c>
      <c r="FR18" s="56">
        <v>101.71164727768776</v>
      </c>
      <c r="FS18" s="56">
        <v>100.06128056893232</v>
      </c>
      <c r="FT18" s="56">
        <v>108.95079031239165</v>
      </c>
      <c r="FU18" s="56">
        <v>108.19549177434907</v>
      </c>
      <c r="FV18" s="56">
        <v>109.1188721401334</v>
      </c>
      <c r="FW18" s="56"/>
      <c r="FX18" s="57"/>
      <c r="FY18" s="57" t="s">
        <v>52</v>
      </c>
      <c r="FZ18" s="58" t="s">
        <v>80</v>
      </c>
      <c r="GA18" s="95"/>
      <c r="GB18" s="95"/>
      <c r="GC18" s="103"/>
      <c r="GD18" s="103"/>
      <c r="GE18" s="103"/>
      <c r="GF18" s="103"/>
      <c r="GG18" s="95"/>
      <c r="GH18" s="95"/>
      <c r="GI18" s="95"/>
    </row>
    <row r="19" spans="1:191" s="13" customFormat="1" ht="10">
      <c r="A19" s="12"/>
      <c r="C19" s="43"/>
      <c r="D19" s="44"/>
      <c r="E19" s="44" t="s">
        <v>23</v>
      </c>
      <c r="F19" s="45" t="s">
        <v>81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>
        <v>98.752566842474565</v>
      </c>
      <c r="FK19" s="53">
        <v>93.552252601930476</v>
      </c>
      <c r="FL19" s="53">
        <v>84.381481553899832</v>
      </c>
      <c r="FM19" s="53">
        <v>101.79452680500503</v>
      </c>
      <c r="FN19" s="53">
        <v>82.804759108460516</v>
      </c>
      <c r="FO19" s="53">
        <v>87.95322345901657</v>
      </c>
      <c r="FP19" s="53">
        <v>95.645101268282659</v>
      </c>
      <c r="FQ19" s="53">
        <v>98.522264328989081</v>
      </c>
      <c r="FR19" s="53">
        <v>95.356677100008383</v>
      </c>
      <c r="FS19" s="53">
        <v>96.786216771540083</v>
      </c>
      <c r="FT19" s="53">
        <v>100.34311898871084</v>
      </c>
      <c r="FU19" s="53">
        <v>101.41514928565084</v>
      </c>
      <c r="FV19" s="53">
        <v>98.586222422260789</v>
      </c>
      <c r="FW19" s="53"/>
      <c r="FX19" s="54"/>
      <c r="FY19" s="54" t="s">
        <v>52</v>
      </c>
      <c r="FZ19" s="55" t="s">
        <v>82</v>
      </c>
      <c r="GA19" s="95"/>
      <c r="GB19" s="95"/>
      <c r="GC19" s="103"/>
      <c r="GD19" s="103"/>
      <c r="GE19" s="103"/>
      <c r="GF19" s="103"/>
      <c r="GG19" s="95"/>
      <c r="GH19" s="95"/>
      <c r="GI19" s="95"/>
    </row>
    <row r="20" spans="1:191" s="13" customFormat="1" ht="10.5">
      <c r="A20" s="12"/>
      <c r="C20" s="40"/>
      <c r="D20" s="41" t="s">
        <v>63</v>
      </c>
      <c r="E20" s="41" t="s">
        <v>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146" t="s">
        <v>63</v>
      </c>
      <c r="FY20" s="146" t="str">
        <f>'Tabel 2'!FY22</f>
        <v>Consumer Expectation Index (CEI)</v>
      </c>
      <c r="FZ20" s="146"/>
      <c r="GA20" s="95"/>
      <c r="GB20" s="95"/>
      <c r="GC20" s="103"/>
      <c r="GD20" s="103"/>
      <c r="GE20" s="103"/>
      <c r="GF20" s="103"/>
      <c r="GG20" s="95"/>
      <c r="GH20" s="95"/>
      <c r="GI20" s="95"/>
    </row>
    <row r="21" spans="1:191" s="15" customFormat="1" ht="10">
      <c r="A21" s="12"/>
      <c r="C21" s="43"/>
      <c r="D21" s="44"/>
      <c r="E21" s="44" t="s">
        <v>23</v>
      </c>
      <c r="F21" s="45" t="s">
        <v>73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>
        <v>133.48390866500253</v>
      </c>
      <c r="FK21" s="53">
        <v>135.86997200811768</v>
      </c>
      <c r="FL21" s="53">
        <v>130.87474772137202</v>
      </c>
      <c r="FM21" s="53">
        <v>132.90045112401501</v>
      </c>
      <c r="FN21" s="53">
        <v>130.59460590106335</v>
      </c>
      <c r="FO21" s="53">
        <v>131.69485462966779</v>
      </c>
      <c r="FP21" s="53">
        <v>136.33554827442228</v>
      </c>
      <c r="FQ21" s="53">
        <v>141.05989356731118</v>
      </c>
      <c r="FR21" s="53">
        <v>138.70787978443707</v>
      </c>
      <c r="FS21" s="53">
        <v>144.61528676672944</v>
      </c>
      <c r="FT21" s="53">
        <v>141.63413332243172</v>
      </c>
      <c r="FU21" s="53">
        <v>135.12042301278913</v>
      </c>
      <c r="FV21" s="53">
        <v>135.70477023314496</v>
      </c>
      <c r="FW21" s="53"/>
      <c r="FX21" s="54"/>
      <c r="FY21" s="54" t="s">
        <v>52</v>
      </c>
      <c r="FZ21" s="55" t="s">
        <v>74</v>
      </c>
      <c r="GA21" s="94"/>
      <c r="GB21" s="94"/>
      <c r="GC21" s="103"/>
      <c r="GD21" s="103"/>
      <c r="GE21" s="103"/>
      <c r="GF21" s="103"/>
      <c r="GG21" s="94"/>
      <c r="GH21" s="94"/>
      <c r="GI21" s="94"/>
    </row>
    <row r="22" spans="1:191" s="13" customFormat="1" ht="10">
      <c r="A22" s="12"/>
      <c r="C22" s="47"/>
      <c r="D22" s="48"/>
      <c r="E22" s="48" t="s">
        <v>23</v>
      </c>
      <c r="F22" s="49" t="s">
        <v>75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>
        <v>129.695498936691</v>
      </c>
      <c r="FK22" s="56">
        <v>128.50614502027886</v>
      </c>
      <c r="FL22" s="56">
        <v>129.01983068684157</v>
      </c>
      <c r="FM22" s="56">
        <v>133.15432604501504</v>
      </c>
      <c r="FN22" s="56">
        <v>130.88493975255818</v>
      </c>
      <c r="FO22" s="56">
        <v>129.31555497783816</v>
      </c>
      <c r="FP22" s="56">
        <v>136.95758371187665</v>
      </c>
      <c r="FQ22" s="56">
        <v>135.89422402492946</v>
      </c>
      <c r="FR22" s="56">
        <v>139.05418732305534</v>
      </c>
      <c r="FS22" s="56">
        <v>141.0191350711325</v>
      </c>
      <c r="FT22" s="56">
        <v>136.88245277420094</v>
      </c>
      <c r="FU22" s="56">
        <v>133.45240187092324</v>
      </c>
      <c r="FV22" s="56">
        <v>129.64026032982983</v>
      </c>
      <c r="FW22" s="56"/>
      <c r="FX22" s="57"/>
      <c r="FY22" s="57" t="s">
        <v>52</v>
      </c>
      <c r="FZ22" s="58" t="s">
        <v>76</v>
      </c>
      <c r="GA22" s="95"/>
      <c r="GB22" s="95"/>
      <c r="GC22" s="103"/>
      <c r="GD22" s="103"/>
      <c r="GE22" s="103"/>
      <c r="GF22" s="103"/>
      <c r="GG22" s="95"/>
      <c r="GH22" s="95"/>
      <c r="GI22" s="95"/>
    </row>
    <row r="23" spans="1:191" s="13" customFormat="1" ht="10">
      <c r="A23" s="12"/>
      <c r="C23" s="43"/>
      <c r="D23" s="44"/>
      <c r="E23" s="44" t="s">
        <v>23</v>
      </c>
      <c r="F23" s="45" t="s">
        <v>77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>
        <v>130.6757017815695</v>
      </c>
      <c r="FK23" s="53">
        <v>128.59935577335241</v>
      </c>
      <c r="FL23" s="53">
        <v>129.41945190766128</v>
      </c>
      <c r="FM23" s="53">
        <v>129.85478133710126</v>
      </c>
      <c r="FN23" s="53">
        <v>129.68735447141958</v>
      </c>
      <c r="FO23" s="53">
        <v>130.34675439563009</v>
      </c>
      <c r="FP23" s="53">
        <v>132.31018398009121</v>
      </c>
      <c r="FQ23" s="53">
        <v>135.72178593903331</v>
      </c>
      <c r="FR23" s="53">
        <v>134.37263262269926</v>
      </c>
      <c r="FS23" s="53">
        <v>138.118846729289</v>
      </c>
      <c r="FT23" s="53">
        <v>130.23320071163377</v>
      </c>
      <c r="FU23" s="53">
        <v>128.16682323883398</v>
      </c>
      <c r="FV23" s="53">
        <v>127.14886509862504</v>
      </c>
      <c r="FW23" s="53"/>
      <c r="FX23" s="54"/>
      <c r="FY23" s="54" t="s">
        <v>52</v>
      </c>
      <c r="FZ23" s="55" t="s">
        <v>78</v>
      </c>
      <c r="GA23" s="95"/>
      <c r="GB23" s="95"/>
      <c r="GC23" s="103"/>
      <c r="GD23" s="103"/>
      <c r="GE23" s="103"/>
      <c r="GF23" s="103"/>
    </row>
    <row r="24" spans="1:191" s="13" customFormat="1" ht="10">
      <c r="A24" s="12"/>
      <c r="C24" s="47"/>
      <c r="D24" s="48"/>
      <c r="E24" s="48" t="s">
        <v>23</v>
      </c>
      <c r="F24" s="49" t="s">
        <v>79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>
        <v>127.49203076309637</v>
      </c>
      <c r="FK24" s="56">
        <v>125.38119390517271</v>
      </c>
      <c r="FL24" s="56">
        <v>124.42493847185737</v>
      </c>
      <c r="FM24" s="56">
        <v>113.40362507826904</v>
      </c>
      <c r="FN24" s="56">
        <v>125.56474303652783</v>
      </c>
      <c r="FO24" s="56">
        <v>114.93246048335266</v>
      </c>
      <c r="FP24" s="56">
        <v>120.35271330674159</v>
      </c>
      <c r="FQ24" s="56">
        <v>131.19809011396157</v>
      </c>
      <c r="FR24" s="56">
        <v>130.93902207540648</v>
      </c>
      <c r="FS24" s="56">
        <v>124.7574898514046</v>
      </c>
      <c r="FT24" s="56">
        <v>128.69198067195995</v>
      </c>
      <c r="FU24" s="56">
        <v>123.43467192697437</v>
      </c>
      <c r="FV24" s="56">
        <v>125.99064662164584</v>
      </c>
      <c r="FW24" s="56"/>
      <c r="FX24" s="57"/>
      <c r="FY24" s="57" t="s">
        <v>52</v>
      </c>
      <c r="FZ24" s="58" t="s">
        <v>80</v>
      </c>
      <c r="GA24" s="95"/>
      <c r="GB24" s="95"/>
      <c r="GC24" s="103"/>
      <c r="GD24" s="103"/>
      <c r="GE24" s="103"/>
      <c r="GF24" s="103"/>
    </row>
    <row r="25" spans="1:191" s="13" customFormat="1" ht="10">
      <c r="A25" s="12"/>
      <c r="C25" s="43"/>
      <c r="D25" s="44"/>
      <c r="E25" s="44" t="s">
        <v>23</v>
      </c>
      <c r="F25" s="45" t="s">
        <v>81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>
        <v>111.86999898455112</v>
      </c>
      <c r="FK25" s="53">
        <v>117.68994010514882</v>
      </c>
      <c r="FL25" s="53">
        <v>123.58596959686786</v>
      </c>
      <c r="FM25" s="53">
        <v>116.31101821071501</v>
      </c>
      <c r="FN25" s="53">
        <v>103.97655591900509</v>
      </c>
      <c r="FO25" s="53">
        <v>105.96240195000537</v>
      </c>
      <c r="FP25" s="53">
        <v>119.7066648980587</v>
      </c>
      <c r="FQ25" s="53">
        <v>127.42600451341583</v>
      </c>
      <c r="FR25" s="53">
        <v>120.31032304599027</v>
      </c>
      <c r="FS25" s="53">
        <v>129.67975172043737</v>
      </c>
      <c r="FT25" s="53">
        <v>116.38824299481125</v>
      </c>
      <c r="FU25" s="53">
        <v>118.2703054874852</v>
      </c>
      <c r="FV25" s="53">
        <v>112.0812496560976</v>
      </c>
      <c r="FW25" s="53"/>
      <c r="FX25" s="54"/>
      <c r="FY25" s="54" t="s">
        <v>52</v>
      </c>
      <c r="FZ25" s="55" t="s">
        <v>82</v>
      </c>
      <c r="GA25" s="95"/>
      <c r="GB25" s="95"/>
      <c r="GC25" s="103"/>
      <c r="GD25" s="103"/>
      <c r="GE25" s="103"/>
      <c r="GF25" s="103"/>
    </row>
    <row r="26" spans="1:191" s="13" customFormat="1" ht="10.5">
      <c r="A26" s="12"/>
      <c r="C26" s="40"/>
      <c r="D26" s="41" t="s">
        <v>64</v>
      </c>
      <c r="E26" s="41" t="s">
        <v>223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146" t="s">
        <v>64</v>
      </c>
      <c r="FY26" s="146" t="str">
        <f>'Tabel 2'!FY28</f>
        <v>Current Income Index</v>
      </c>
      <c r="FZ26" s="146"/>
      <c r="GA26" s="95"/>
      <c r="GB26" s="95"/>
      <c r="GC26" s="103"/>
      <c r="GD26" s="103"/>
      <c r="GE26" s="103"/>
      <c r="GF26" s="103"/>
    </row>
    <row r="27" spans="1:191" s="15" customFormat="1" ht="10">
      <c r="A27" s="12"/>
      <c r="C27" s="43"/>
      <c r="D27" s="44"/>
      <c r="E27" s="44" t="s">
        <v>23</v>
      </c>
      <c r="F27" s="45" t="s">
        <v>73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>
        <v>134.63904620351971</v>
      </c>
      <c r="FK27" s="53">
        <v>128.84697451453837</v>
      </c>
      <c r="FL27" s="53">
        <v>127.61273329549743</v>
      </c>
      <c r="FM27" s="53">
        <v>124.15811681463532</v>
      </c>
      <c r="FN27" s="53">
        <v>124.73925937546387</v>
      </c>
      <c r="FO27" s="53">
        <v>122.66058718317099</v>
      </c>
      <c r="FP27" s="53">
        <v>121.61750436431943</v>
      </c>
      <c r="FQ27" s="53">
        <v>125.93110226615148</v>
      </c>
      <c r="FR27" s="53">
        <v>123.09163006885203</v>
      </c>
      <c r="FS27" s="53">
        <v>136.61749060442426</v>
      </c>
      <c r="FT27" s="53">
        <v>138.68549314102083</v>
      </c>
      <c r="FU27" s="53">
        <v>138.34461252923933</v>
      </c>
      <c r="FV27" s="53">
        <v>137.6239180644323</v>
      </c>
      <c r="FW27" s="53"/>
      <c r="FX27" s="54"/>
      <c r="FY27" s="54" t="s">
        <v>52</v>
      </c>
      <c r="FZ27" s="55" t="s">
        <v>74</v>
      </c>
      <c r="GA27" s="94"/>
      <c r="GB27" s="94"/>
      <c r="GC27" s="103"/>
      <c r="GD27" s="103"/>
      <c r="GE27" s="103"/>
      <c r="GF27" s="103"/>
    </row>
    <row r="28" spans="1:191" s="13" customFormat="1" ht="10">
      <c r="A28" s="12"/>
      <c r="C28" s="47"/>
      <c r="D28" s="48"/>
      <c r="E28" s="48" t="s">
        <v>23</v>
      </c>
      <c r="F28" s="49" t="s">
        <v>75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>
        <v>128.79780386314587</v>
      </c>
      <c r="FK28" s="56">
        <v>119.32160068333343</v>
      </c>
      <c r="FL28" s="56">
        <v>121.06521854726827</v>
      </c>
      <c r="FM28" s="56">
        <v>121.22427641679161</v>
      </c>
      <c r="FN28" s="56">
        <v>120.02264785326106</v>
      </c>
      <c r="FO28" s="56">
        <v>113.96153412950513</v>
      </c>
      <c r="FP28" s="56">
        <v>118.13389567638214</v>
      </c>
      <c r="FQ28" s="56">
        <v>123.44721790440214</v>
      </c>
      <c r="FR28" s="56">
        <v>126.85943569548473</v>
      </c>
      <c r="FS28" s="56">
        <v>127.10343044907779</v>
      </c>
      <c r="FT28" s="56">
        <v>127.73312129890382</v>
      </c>
      <c r="FU28" s="56">
        <v>131.73257427429178</v>
      </c>
      <c r="FV28" s="56">
        <v>127.45374858830726</v>
      </c>
      <c r="FW28" s="56"/>
      <c r="FX28" s="57"/>
      <c r="FY28" s="57" t="s">
        <v>52</v>
      </c>
      <c r="FZ28" s="58" t="s">
        <v>76</v>
      </c>
      <c r="GA28" s="95"/>
      <c r="GB28" s="95"/>
      <c r="GC28" s="103"/>
      <c r="GD28" s="103"/>
      <c r="GE28" s="103"/>
      <c r="GF28" s="103"/>
    </row>
    <row r="29" spans="1:191" s="13" customFormat="1" ht="10">
      <c r="A29" s="12"/>
      <c r="C29" s="43"/>
      <c r="D29" s="44"/>
      <c r="E29" s="44" t="s">
        <v>23</v>
      </c>
      <c r="F29" s="45" t="s">
        <v>77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>
        <v>121.69750921248159</v>
      </c>
      <c r="FK29" s="53">
        <v>115.81520800543812</v>
      </c>
      <c r="FL29" s="53">
        <v>119.10214452170148</v>
      </c>
      <c r="FM29" s="53">
        <v>115.50872539546587</v>
      </c>
      <c r="FN29" s="53">
        <v>114.5621030561516</v>
      </c>
      <c r="FO29" s="53">
        <v>110.27118980788121</v>
      </c>
      <c r="FP29" s="53">
        <v>116.97505985853408</v>
      </c>
      <c r="FQ29" s="53">
        <v>120.39281427918002</v>
      </c>
      <c r="FR29" s="53">
        <v>119.44884365965126</v>
      </c>
      <c r="FS29" s="53">
        <v>119.52174397419356</v>
      </c>
      <c r="FT29" s="53">
        <v>117.56079457575873</v>
      </c>
      <c r="FU29" s="53">
        <v>126.11341791967813</v>
      </c>
      <c r="FV29" s="53">
        <v>125.88448182650033</v>
      </c>
      <c r="FW29" s="53"/>
      <c r="FX29" s="54"/>
      <c r="FY29" s="54" t="s">
        <v>52</v>
      </c>
      <c r="FZ29" s="55" t="s">
        <v>78</v>
      </c>
      <c r="GA29" s="95"/>
      <c r="GB29" s="95"/>
      <c r="GC29" s="103"/>
      <c r="GD29" s="103"/>
      <c r="GE29" s="103"/>
      <c r="GF29" s="103"/>
    </row>
    <row r="30" spans="1:191" s="13" customFormat="1" ht="10">
      <c r="A30" s="12"/>
      <c r="C30" s="47"/>
      <c r="D30" s="48"/>
      <c r="E30" s="48" t="s">
        <v>23</v>
      </c>
      <c r="F30" s="49" t="s">
        <v>79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>
        <v>115.79859264473339</v>
      </c>
      <c r="FK30" s="56">
        <v>109.33295581467981</v>
      </c>
      <c r="FL30" s="56">
        <v>108.03853005135586</v>
      </c>
      <c r="FM30" s="56">
        <v>103.85233790839274</v>
      </c>
      <c r="FN30" s="56">
        <v>104.63315861922868</v>
      </c>
      <c r="FO30" s="56">
        <v>97.44940540459784</v>
      </c>
      <c r="FP30" s="56">
        <v>103.40905013102477</v>
      </c>
      <c r="FQ30" s="56">
        <v>113.89907500580071</v>
      </c>
      <c r="FR30" s="56">
        <v>112.25107275854675</v>
      </c>
      <c r="FS30" s="56">
        <v>103.06815926676346</v>
      </c>
      <c r="FT30" s="56">
        <v>115.81753553871746</v>
      </c>
      <c r="FU30" s="56">
        <v>118.65360584222073</v>
      </c>
      <c r="FV30" s="56">
        <v>120.53325495971897</v>
      </c>
      <c r="FW30" s="56"/>
      <c r="FX30" s="57"/>
      <c r="FY30" s="57" t="s">
        <v>52</v>
      </c>
      <c r="FZ30" s="58" t="s">
        <v>80</v>
      </c>
      <c r="GA30" s="95"/>
      <c r="GB30" s="95"/>
      <c r="GC30" s="103"/>
      <c r="GD30" s="103"/>
      <c r="GE30" s="103"/>
      <c r="GF30" s="103"/>
    </row>
    <row r="31" spans="1:191" s="13" customFormat="1" ht="10">
      <c r="A31" s="12"/>
      <c r="C31" s="43"/>
      <c r="D31" s="44"/>
      <c r="E31" s="44" t="s">
        <v>23</v>
      </c>
      <c r="F31" s="45" t="s">
        <v>81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>
        <v>110.22890074124201</v>
      </c>
      <c r="FK31" s="53">
        <v>104.22953692303554</v>
      </c>
      <c r="FL31" s="53">
        <v>98.983219970303537</v>
      </c>
      <c r="FM31" s="53">
        <v>100.56882352056651</v>
      </c>
      <c r="FN31" s="53">
        <v>90.262813102576317</v>
      </c>
      <c r="FO31" s="53">
        <v>87.153977117240345</v>
      </c>
      <c r="FP31" s="53">
        <v>91.065410282404414</v>
      </c>
      <c r="FQ31" s="53">
        <v>100.46887131130373</v>
      </c>
      <c r="FR31" s="53">
        <v>97.778629194283852</v>
      </c>
      <c r="FS31" s="53">
        <v>98.262056393138806</v>
      </c>
      <c r="FT31" s="53">
        <v>100.42901261984714</v>
      </c>
      <c r="FU31" s="53">
        <v>110.52449048219627</v>
      </c>
      <c r="FV31" s="53">
        <v>99.887187206227381</v>
      </c>
      <c r="FW31" s="53"/>
      <c r="FX31" s="54"/>
      <c r="FY31" s="54" t="s">
        <v>52</v>
      </c>
      <c r="FZ31" s="55" t="s">
        <v>82</v>
      </c>
      <c r="GA31" s="95"/>
      <c r="GB31" s="95"/>
      <c r="GC31" s="103"/>
      <c r="GD31" s="103"/>
      <c r="GE31" s="103"/>
      <c r="GF31" s="103"/>
    </row>
    <row r="32" spans="1:191" s="13" customFormat="1" ht="10.5">
      <c r="A32" s="12"/>
      <c r="C32" s="40"/>
      <c r="D32" s="41" t="s">
        <v>66</v>
      </c>
      <c r="E32" s="41" t="s">
        <v>224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146" t="s">
        <v>66</v>
      </c>
      <c r="FY32" s="146" t="str">
        <f>'Tabel 2'!FY34</f>
        <v>Job Availability Index</v>
      </c>
      <c r="FZ32" s="146"/>
      <c r="GA32" s="95"/>
      <c r="GB32" s="95"/>
      <c r="GC32" s="103"/>
      <c r="GD32" s="103"/>
      <c r="GE32" s="103"/>
      <c r="GF32" s="103"/>
    </row>
    <row r="33" spans="1:188" s="15" customFormat="1" ht="10">
      <c r="A33" s="12"/>
      <c r="C33" s="43"/>
      <c r="D33" s="44"/>
      <c r="E33" s="44" t="s">
        <v>23</v>
      </c>
      <c r="F33" s="45" t="s">
        <v>73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>
        <v>102.37900021790465</v>
      </c>
      <c r="FK33" s="53">
        <v>103.11160062005122</v>
      </c>
      <c r="FL33" s="53">
        <v>97.226531216688628</v>
      </c>
      <c r="FM33" s="53">
        <v>97.570277704645918</v>
      </c>
      <c r="FN33" s="53">
        <v>97.159035622370098</v>
      </c>
      <c r="FO33" s="53">
        <v>97.246997597724103</v>
      </c>
      <c r="FP33" s="53">
        <v>106.45029967987752</v>
      </c>
      <c r="FQ33" s="53">
        <v>108.9054205027127</v>
      </c>
      <c r="FR33" s="53">
        <v>110.99166774263087</v>
      </c>
      <c r="FS33" s="53">
        <v>115.99329403879882</v>
      </c>
      <c r="FT33" s="53">
        <v>119.99836056822276</v>
      </c>
      <c r="FU33" s="53">
        <v>115.12898791397403</v>
      </c>
      <c r="FV33" s="53">
        <v>116.12807494431881</v>
      </c>
      <c r="FW33" s="53"/>
      <c r="FX33" s="54"/>
      <c r="FY33" s="54" t="s">
        <v>52</v>
      </c>
      <c r="FZ33" s="55" t="s">
        <v>74</v>
      </c>
      <c r="GA33" s="94"/>
      <c r="GB33" s="94"/>
      <c r="GC33" s="103"/>
      <c r="GD33" s="103"/>
      <c r="GE33" s="103"/>
      <c r="GF33" s="103"/>
    </row>
    <row r="34" spans="1:188" s="13" customFormat="1" ht="10">
      <c r="A34" s="12"/>
      <c r="C34" s="47"/>
      <c r="D34" s="48"/>
      <c r="E34" s="48" t="s">
        <v>23</v>
      </c>
      <c r="F34" s="49" t="s">
        <v>75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>
        <v>102.75241205475955</v>
      </c>
      <c r="FK34" s="56">
        <v>94.619477513486189</v>
      </c>
      <c r="FL34" s="56">
        <v>95.297715186288428</v>
      </c>
      <c r="FM34" s="56">
        <v>100.87587089699147</v>
      </c>
      <c r="FN34" s="56">
        <v>96.408524708918407</v>
      </c>
      <c r="FO34" s="56">
        <v>95.006329987146501</v>
      </c>
      <c r="FP34" s="56">
        <v>103.00367843454468</v>
      </c>
      <c r="FQ34" s="56">
        <v>103.67441092292238</v>
      </c>
      <c r="FR34" s="56">
        <v>109.0233373422365</v>
      </c>
      <c r="FS34" s="56">
        <v>113.47978945086639</v>
      </c>
      <c r="FT34" s="56">
        <v>110.36869499544258</v>
      </c>
      <c r="FU34" s="56">
        <v>109.09760694439814</v>
      </c>
      <c r="FV34" s="56">
        <v>107.6415373461279</v>
      </c>
      <c r="FW34" s="56"/>
      <c r="FX34" s="57"/>
      <c r="FY34" s="57" t="s">
        <v>52</v>
      </c>
      <c r="FZ34" s="58" t="s">
        <v>76</v>
      </c>
      <c r="GA34" s="95"/>
      <c r="GB34" s="95"/>
      <c r="GC34" s="103"/>
      <c r="GD34" s="103"/>
      <c r="GE34" s="103"/>
      <c r="GF34" s="103"/>
    </row>
    <row r="35" spans="1:188" s="13" customFormat="1" ht="10">
      <c r="A35" s="12"/>
      <c r="C35" s="43"/>
      <c r="D35" s="44"/>
      <c r="E35" s="44" t="s">
        <v>23</v>
      </c>
      <c r="F35" s="45" t="s">
        <v>77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>
        <v>102.85037143217113</v>
      </c>
      <c r="FK35" s="53">
        <v>95.316128917321123</v>
      </c>
      <c r="FL35" s="53">
        <v>96.637612967742015</v>
      </c>
      <c r="FM35" s="53">
        <v>93.106054820236452</v>
      </c>
      <c r="FN35" s="53">
        <v>92.920901844448863</v>
      </c>
      <c r="FO35" s="53">
        <v>93.148505143843948</v>
      </c>
      <c r="FP35" s="53">
        <v>102.1349179351523</v>
      </c>
      <c r="FQ35" s="53">
        <v>102.43118444054147</v>
      </c>
      <c r="FR35" s="53">
        <v>105.78985329566649</v>
      </c>
      <c r="FS35" s="53">
        <v>109.44427896506343</v>
      </c>
      <c r="FT35" s="53">
        <v>106.46787628547214</v>
      </c>
      <c r="FU35" s="53">
        <v>101.9502562847034</v>
      </c>
      <c r="FV35" s="53">
        <v>105.38576231133163</v>
      </c>
      <c r="FW35" s="53"/>
      <c r="FX35" s="54"/>
      <c r="FY35" s="54" t="s">
        <v>52</v>
      </c>
      <c r="FZ35" s="55" t="s">
        <v>78</v>
      </c>
      <c r="GA35" s="95"/>
      <c r="GB35" s="95"/>
      <c r="GC35" s="103"/>
      <c r="GD35" s="103"/>
      <c r="GE35" s="103"/>
      <c r="GF35" s="103"/>
    </row>
    <row r="36" spans="1:188" s="13" customFormat="1" ht="10">
      <c r="A36" s="12"/>
      <c r="C36" s="47"/>
      <c r="D36" s="48"/>
      <c r="E36" s="48" t="s">
        <v>23</v>
      </c>
      <c r="F36" s="49" t="s">
        <v>79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>
        <v>99.177076345803897</v>
      </c>
      <c r="FK36" s="56">
        <v>95.312738076124504</v>
      </c>
      <c r="FL36" s="56">
        <v>88.993490991477813</v>
      </c>
      <c r="FM36" s="56">
        <v>84.694010613205194</v>
      </c>
      <c r="FN36" s="56">
        <v>86.041206146118824</v>
      </c>
      <c r="FO36" s="56">
        <v>81.819489690006876</v>
      </c>
      <c r="FP36" s="56">
        <v>91.318683186053491</v>
      </c>
      <c r="FQ36" s="56">
        <v>96.080613317224774</v>
      </c>
      <c r="FR36" s="56">
        <v>95.971726169083482</v>
      </c>
      <c r="FS36" s="56">
        <v>97.72699474438609</v>
      </c>
      <c r="FT36" s="56">
        <v>103.88379981720878</v>
      </c>
      <c r="FU36" s="56">
        <v>101.47717620540875</v>
      </c>
      <c r="FV36" s="56">
        <v>103.93216280869316</v>
      </c>
      <c r="FW36" s="56"/>
      <c r="FX36" s="57"/>
      <c r="FY36" s="57" t="s">
        <v>52</v>
      </c>
      <c r="FZ36" s="58" t="s">
        <v>80</v>
      </c>
      <c r="GA36" s="95"/>
      <c r="GB36" s="95"/>
      <c r="GC36" s="103"/>
      <c r="GD36" s="103"/>
      <c r="GE36" s="103"/>
      <c r="GF36" s="103"/>
    </row>
    <row r="37" spans="1:188" s="13" customFormat="1" ht="10">
      <c r="A37" s="12"/>
      <c r="C37" s="43"/>
      <c r="D37" s="44"/>
      <c r="E37" s="44" t="s">
        <v>23</v>
      </c>
      <c r="F37" s="45" t="s">
        <v>81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>
        <v>91.549984606402973</v>
      </c>
      <c r="FK37" s="53">
        <v>83.825483173275956</v>
      </c>
      <c r="FL37" s="53">
        <v>64.332290519141509</v>
      </c>
      <c r="FM37" s="53">
        <v>94.589460581840981</v>
      </c>
      <c r="FN37" s="53">
        <v>71.970825594214617</v>
      </c>
      <c r="FO37" s="53">
        <v>83.746786394025975</v>
      </c>
      <c r="FP37" s="53">
        <v>99.618833439580314</v>
      </c>
      <c r="FQ37" s="53">
        <v>87.83340798713445</v>
      </c>
      <c r="FR37" s="53">
        <v>99.208155605965857</v>
      </c>
      <c r="FS37" s="53">
        <v>92.537376466052507</v>
      </c>
      <c r="FT37" s="53">
        <v>99.38583445011335</v>
      </c>
      <c r="FU37" s="53">
        <v>98.336285279269077</v>
      </c>
      <c r="FV37" s="53">
        <v>99.013515055783785</v>
      </c>
      <c r="FW37" s="53"/>
      <c r="FX37" s="54"/>
      <c r="FY37" s="54" t="s">
        <v>52</v>
      </c>
      <c r="FZ37" s="55" t="s">
        <v>82</v>
      </c>
      <c r="GA37" s="95"/>
      <c r="GB37" s="95"/>
      <c r="GC37" s="103"/>
      <c r="GD37" s="103"/>
      <c r="GE37" s="103"/>
      <c r="GF37" s="103"/>
    </row>
    <row r="38" spans="1:188" s="13" customFormat="1" ht="10.5">
      <c r="A38" s="12"/>
      <c r="C38" s="40"/>
      <c r="D38" s="41" t="s">
        <v>67</v>
      </c>
      <c r="E38" s="41" t="s">
        <v>240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146" t="s">
        <v>67</v>
      </c>
      <c r="FY38" s="146" t="str">
        <f>'Tabel 2'!FY40</f>
        <v>Purchase of Durable Goods Index</v>
      </c>
      <c r="FZ38" s="146"/>
      <c r="GA38" s="95"/>
      <c r="GB38" s="95"/>
      <c r="GC38" s="103"/>
      <c r="GD38" s="103"/>
      <c r="GE38" s="103"/>
      <c r="GF38" s="103"/>
    </row>
    <row r="39" spans="1:188" s="15" customFormat="1" ht="10">
      <c r="A39" s="12"/>
      <c r="C39" s="43"/>
      <c r="D39" s="44"/>
      <c r="E39" s="44" t="s">
        <v>23</v>
      </c>
      <c r="F39" s="45" t="s">
        <v>73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>
        <v>120.73965411982904</v>
      </c>
      <c r="FK39" s="53">
        <v>109.30650386576659</v>
      </c>
      <c r="FL39" s="53">
        <v>114.83917104814576</v>
      </c>
      <c r="FM39" s="53">
        <v>109.52973190297325</v>
      </c>
      <c r="FN39" s="53">
        <v>109.17269145049838</v>
      </c>
      <c r="FO39" s="53">
        <v>108.37069338984821</v>
      </c>
      <c r="FP39" s="53">
        <v>112.80397329909727</v>
      </c>
      <c r="FQ39" s="53">
        <v>113.8803807943853</v>
      </c>
      <c r="FR39" s="53">
        <v>117.37505942012091</v>
      </c>
      <c r="FS39" s="53">
        <v>118.47924672570788</v>
      </c>
      <c r="FT39" s="53">
        <v>118.37094071772071</v>
      </c>
      <c r="FU39" s="53">
        <v>118.50122919402848</v>
      </c>
      <c r="FV39" s="53">
        <v>121.67236649433356</v>
      </c>
      <c r="FW39" s="53"/>
      <c r="FX39" s="54"/>
      <c r="FY39" s="54" t="s">
        <v>52</v>
      </c>
      <c r="FZ39" s="55" t="s">
        <v>74</v>
      </c>
      <c r="GA39" s="94"/>
      <c r="GB39" s="94"/>
      <c r="GC39" s="103"/>
      <c r="GD39" s="103"/>
      <c r="GE39" s="103"/>
      <c r="GF39" s="103"/>
    </row>
    <row r="40" spans="1:188" s="13" customFormat="1" ht="10">
      <c r="A40" s="12"/>
      <c r="C40" s="47"/>
      <c r="D40" s="48"/>
      <c r="E40" s="48" t="s">
        <v>23</v>
      </c>
      <c r="F40" s="49" t="s">
        <v>75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>
        <v>117.41697390009232</v>
      </c>
      <c r="FK40" s="56">
        <v>106.51127224995435</v>
      </c>
      <c r="FL40" s="56">
        <v>107.74368864034412</v>
      </c>
      <c r="FM40" s="56">
        <v>112.45931984426861</v>
      </c>
      <c r="FN40" s="56">
        <v>107.45789131323941</v>
      </c>
      <c r="FO40" s="56">
        <v>107.19099768560247</v>
      </c>
      <c r="FP40" s="56">
        <v>110.55548214263494</v>
      </c>
      <c r="FQ40" s="56">
        <v>112.09074620635585</v>
      </c>
      <c r="FR40" s="56">
        <v>112.14016343512419</v>
      </c>
      <c r="FS40" s="56">
        <v>112.94312736647552</v>
      </c>
      <c r="FT40" s="56">
        <v>113.2954490207988</v>
      </c>
      <c r="FU40" s="56">
        <v>109.259730553119</v>
      </c>
      <c r="FV40" s="56">
        <v>116.10665945205294</v>
      </c>
      <c r="FW40" s="56"/>
      <c r="FX40" s="57"/>
      <c r="FY40" s="57" t="s">
        <v>52</v>
      </c>
      <c r="FZ40" s="58" t="s">
        <v>76</v>
      </c>
      <c r="GA40" s="95"/>
      <c r="GB40" s="95"/>
      <c r="GC40" s="103"/>
      <c r="GD40" s="103"/>
      <c r="GE40" s="103"/>
      <c r="GF40" s="103"/>
    </row>
    <row r="41" spans="1:188" s="13" customFormat="1" ht="10">
      <c r="A41" s="12"/>
      <c r="C41" s="43"/>
      <c r="D41" s="44"/>
      <c r="E41" s="44" t="s">
        <v>23</v>
      </c>
      <c r="F41" s="45" t="s">
        <v>77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>
        <v>109.07084646041419</v>
      </c>
      <c r="FK41" s="53">
        <v>103.47735783700819</v>
      </c>
      <c r="FL41" s="53">
        <v>103.63479611988652</v>
      </c>
      <c r="FM41" s="53">
        <v>103.52396787356348</v>
      </c>
      <c r="FN41" s="53">
        <v>105.89727392265418</v>
      </c>
      <c r="FO41" s="53">
        <v>104.2177814682986</v>
      </c>
      <c r="FP41" s="53">
        <v>105.38460817479846</v>
      </c>
      <c r="FQ41" s="53">
        <v>106.15466010612197</v>
      </c>
      <c r="FR41" s="53">
        <v>101.92332683624299</v>
      </c>
      <c r="FS41" s="53">
        <v>111.66861843996483</v>
      </c>
      <c r="FT41" s="53">
        <v>106.7422191088707</v>
      </c>
      <c r="FU41" s="53">
        <v>102.37958319156813</v>
      </c>
      <c r="FV41" s="53">
        <v>105.44040761165128</v>
      </c>
      <c r="FW41" s="53"/>
      <c r="FX41" s="54"/>
      <c r="FY41" s="54" t="s">
        <v>52</v>
      </c>
      <c r="FZ41" s="55" t="s">
        <v>78</v>
      </c>
      <c r="GA41" s="95"/>
      <c r="GB41" s="95"/>
      <c r="GC41" s="103"/>
      <c r="GD41" s="103"/>
      <c r="GE41" s="103"/>
      <c r="GF41" s="103"/>
    </row>
    <row r="42" spans="1:188" s="13" customFormat="1" ht="10">
      <c r="A42" s="12"/>
      <c r="C42" s="47"/>
      <c r="D42" s="48"/>
      <c r="E42" s="48" t="s">
        <v>23</v>
      </c>
      <c r="F42" s="49" t="s">
        <v>79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>
        <v>103.41238786315928</v>
      </c>
      <c r="FK42" s="56">
        <v>98.765701528170126</v>
      </c>
      <c r="FL42" s="56">
        <v>94.854796705088987</v>
      </c>
      <c r="FM42" s="56">
        <v>95.122286010840043</v>
      </c>
      <c r="FN42" s="56">
        <v>94.904938476741677</v>
      </c>
      <c r="FO42" s="56">
        <v>91.372619446010077</v>
      </c>
      <c r="FP42" s="56">
        <v>93.860765055816515</v>
      </c>
      <c r="FQ42" s="56">
        <v>97.635091188522608</v>
      </c>
      <c r="FR42" s="56">
        <v>96.912142905433043</v>
      </c>
      <c r="FS42" s="56">
        <v>99.38868769564742</v>
      </c>
      <c r="FT42" s="56">
        <v>107.15103558124871</v>
      </c>
      <c r="FU42" s="56">
        <v>104.45569327541772</v>
      </c>
      <c r="FV42" s="56">
        <v>102.89119865198806</v>
      </c>
      <c r="FW42" s="56"/>
      <c r="FX42" s="57"/>
      <c r="FY42" s="57" t="s">
        <v>52</v>
      </c>
      <c r="FZ42" s="58" t="s">
        <v>80</v>
      </c>
      <c r="GA42" s="95"/>
      <c r="GB42" s="95"/>
      <c r="GC42" s="103"/>
      <c r="GD42" s="103"/>
      <c r="GE42" s="103"/>
      <c r="GF42" s="103"/>
    </row>
    <row r="43" spans="1:188" s="13" customFormat="1" ht="10">
      <c r="A43" s="12"/>
      <c r="C43" s="43"/>
      <c r="D43" s="44"/>
      <c r="E43" s="44" t="s">
        <v>23</v>
      </c>
      <c r="F43" s="45" t="s">
        <v>81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>
        <v>94.478815179778763</v>
      </c>
      <c r="FK43" s="53">
        <v>92.60173770947992</v>
      </c>
      <c r="FL43" s="53">
        <v>89.828934172254435</v>
      </c>
      <c r="FM43" s="53">
        <v>110.22529631260758</v>
      </c>
      <c r="FN43" s="53">
        <v>86.180638628590629</v>
      </c>
      <c r="FO43" s="53">
        <v>92.958906865783419</v>
      </c>
      <c r="FP43" s="53">
        <v>96.25106008286329</v>
      </c>
      <c r="FQ43" s="53">
        <v>107.26451368852908</v>
      </c>
      <c r="FR43" s="53">
        <v>89.083246499775427</v>
      </c>
      <c r="FS43" s="53">
        <v>99.559217455428936</v>
      </c>
      <c r="FT43" s="53">
        <v>101.21450989617203</v>
      </c>
      <c r="FU43" s="53">
        <v>95.38467209548719</v>
      </c>
      <c r="FV43" s="53">
        <v>96.857965004771202</v>
      </c>
      <c r="FW43" s="53"/>
      <c r="FX43" s="54"/>
      <c r="FY43" s="54" t="s">
        <v>52</v>
      </c>
      <c r="FZ43" s="55" t="s">
        <v>82</v>
      </c>
      <c r="GA43" s="95"/>
      <c r="GB43" s="95"/>
      <c r="GC43" s="103"/>
      <c r="GD43" s="103"/>
      <c r="GE43" s="103"/>
      <c r="GF43" s="103"/>
    </row>
    <row r="44" spans="1:188" s="13" customFormat="1" ht="10.5">
      <c r="A44" s="12"/>
      <c r="C44" s="40"/>
      <c r="D44" s="41" t="s">
        <v>68</v>
      </c>
      <c r="E44" s="41" t="s">
        <v>226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146" t="s">
        <v>68</v>
      </c>
      <c r="FY44" s="146" t="str">
        <f>'Tabel 2'!FY46</f>
        <v>Incomes Expectation Index</v>
      </c>
      <c r="FZ44" s="146"/>
      <c r="GC44" s="103"/>
      <c r="GD44" s="103"/>
      <c r="GE44" s="103"/>
      <c r="GF44" s="103"/>
    </row>
    <row r="45" spans="1:188" s="15" customFormat="1" ht="10">
      <c r="A45" s="12"/>
      <c r="C45" s="43"/>
      <c r="D45" s="44"/>
      <c r="E45" s="44" t="s">
        <v>23</v>
      </c>
      <c r="F45" s="45" t="s">
        <v>73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>
        <v>141.71949397226896</v>
      </c>
      <c r="FK45" s="53">
        <v>143.49666251584969</v>
      </c>
      <c r="FL45" s="53">
        <v>136.2467906006143</v>
      </c>
      <c r="FM45" s="53">
        <v>138.64618143327462</v>
      </c>
      <c r="FN45" s="53">
        <v>137.63978451307324</v>
      </c>
      <c r="FO45" s="53">
        <v>138.24753456125833</v>
      </c>
      <c r="FP45" s="53">
        <v>141.77651677177025</v>
      </c>
      <c r="FQ45" s="53">
        <v>144.97575264680557</v>
      </c>
      <c r="FR45" s="53">
        <v>145.17103267606504</v>
      </c>
      <c r="FS45" s="53">
        <v>151.49117529972301</v>
      </c>
      <c r="FT45" s="53">
        <v>145.83974258256791</v>
      </c>
      <c r="FU45" s="53">
        <v>139.8308792272594</v>
      </c>
      <c r="FV45" s="53">
        <v>141.01898369576926</v>
      </c>
      <c r="FW45" s="53"/>
      <c r="FX45" s="54"/>
      <c r="FY45" s="54" t="s">
        <v>52</v>
      </c>
      <c r="FZ45" s="55" t="s">
        <v>74</v>
      </c>
      <c r="GA45" s="95"/>
      <c r="GB45" s="95"/>
      <c r="GC45" s="103"/>
      <c r="GD45" s="103"/>
      <c r="GE45" s="103"/>
      <c r="GF45" s="103"/>
    </row>
    <row r="46" spans="1:188" s="13" customFormat="1" ht="10">
      <c r="A46" s="12"/>
      <c r="C46" s="47"/>
      <c r="D46" s="48"/>
      <c r="E46" s="48" t="s">
        <v>23</v>
      </c>
      <c r="F46" s="49" t="s">
        <v>75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>
        <v>137.55373400165644</v>
      </c>
      <c r="FK46" s="56">
        <v>133.6947964188937</v>
      </c>
      <c r="FL46" s="56">
        <v>132.40724394399157</v>
      </c>
      <c r="FM46" s="56">
        <v>141.44120074020651</v>
      </c>
      <c r="FN46" s="56">
        <v>138.96464932984424</v>
      </c>
      <c r="FO46" s="56">
        <v>135.39385837326157</v>
      </c>
      <c r="FP46" s="56">
        <v>141.54124872166332</v>
      </c>
      <c r="FQ46" s="56">
        <v>141.09575049254042</v>
      </c>
      <c r="FR46" s="56">
        <v>146.30675111630018</v>
      </c>
      <c r="FS46" s="56">
        <v>150.02943331390304</v>
      </c>
      <c r="FT46" s="56">
        <v>144.74872381866516</v>
      </c>
      <c r="FU46" s="56">
        <v>140.61884883814503</v>
      </c>
      <c r="FV46" s="56">
        <v>138.18191819575401</v>
      </c>
      <c r="FW46" s="56"/>
      <c r="FX46" s="57"/>
      <c r="FY46" s="57" t="s">
        <v>52</v>
      </c>
      <c r="FZ46" s="58" t="s">
        <v>76</v>
      </c>
      <c r="GA46" s="94"/>
      <c r="GB46" s="94"/>
      <c r="GC46" s="103"/>
      <c r="GD46" s="103"/>
      <c r="GE46" s="103"/>
      <c r="GF46" s="103"/>
    </row>
    <row r="47" spans="1:188" s="13" customFormat="1" ht="10">
      <c r="A47" s="12"/>
      <c r="C47" s="43"/>
      <c r="D47" s="44"/>
      <c r="E47" s="44" t="s">
        <v>23</v>
      </c>
      <c r="F47" s="45" t="s">
        <v>77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>
        <v>138.28534948843</v>
      </c>
      <c r="FK47" s="53">
        <v>134.93805446921365</v>
      </c>
      <c r="FL47" s="53">
        <v>135.33495560552166</v>
      </c>
      <c r="FM47" s="53">
        <v>135.8587974602415</v>
      </c>
      <c r="FN47" s="53">
        <v>137.09057124119741</v>
      </c>
      <c r="FO47" s="53">
        <v>138.63053030541235</v>
      </c>
      <c r="FP47" s="53">
        <v>136.9360535121773</v>
      </c>
      <c r="FQ47" s="53">
        <v>140.56106049805877</v>
      </c>
      <c r="FR47" s="53">
        <v>139.68327644431457</v>
      </c>
      <c r="FS47" s="53">
        <v>146.9454919707299</v>
      </c>
      <c r="FT47" s="53">
        <v>137.40278765100737</v>
      </c>
      <c r="FU47" s="53">
        <v>137.10723369915542</v>
      </c>
      <c r="FV47" s="53">
        <v>135.03308784511054</v>
      </c>
      <c r="FW47" s="53"/>
      <c r="FX47" s="54"/>
      <c r="FY47" s="54" t="s">
        <v>52</v>
      </c>
      <c r="FZ47" s="55" t="s">
        <v>78</v>
      </c>
      <c r="GA47" s="95"/>
      <c r="GB47" s="95"/>
      <c r="GC47" s="103"/>
      <c r="GD47" s="103"/>
      <c r="GE47" s="103"/>
      <c r="GF47" s="103"/>
    </row>
    <row r="48" spans="1:188" s="13" customFormat="1" ht="10">
      <c r="A48" s="12"/>
      <c r="C48" s="47"/>
      <c r="D48" s="48"/>
      <c r="E48" s="48" t="s">
        <v>23</v>
      </c>
      <c r="F48" s="49" t="s">
        <v>79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>
        <v>137.58019551717899</v>
      </c>
      <c r="FK48" s="56">
        <v>131.62015354222893</v>
      </c>
      <c r="FL48" s="56">
        <v>129.25796709432726</v>
      </c>
      <c r="FM48" s="56">
        <v>119.34822177688977</v>
      </c>
      <c r="FN48" s="56">
        <v>134.63794173779206</v>
      </c>
      <c r="FO48" s="56">
        <v>125.29813654048353</v>
      </c>
      <c r="FP48" s="56">
        <v>125.62921072447793</v>
      </c>
      <c r="FQ48" s="56">
        <v>133.33196079361721</v>
      </c>
      <c r="FR48" s="56">
        <v>135.99725287725695</v>
      </c>
      <c r="FS48" s="56">
        <v>128.20100042444847</v>
      </c>
      <c r="FT48" s="56">
        <v>137.91064132084821</v>
      </c>
      <c r="FU48" s="56">
        <v>130.90943950062427</v>
      </c>
      <c r="FV48" s="56">
        <v>132.62214294643817</v>
      </c>
      <c r="FW48" s="56"/>
      <c r="FX48" s="57"/>
      <c r="FY48" s="57" t="s">
        <v>52</v>
      </c>
      <c r="FZ48" s="58" t="s">
        <v>80</v>
      </c>
      <c r="GA48" s="95"/>
      <c r="GB48" s="95"/>
      <c r="GC48" s="103"/>
      <c r="GD48" s="103"/>
      <c r="GE48" s="103"/>
      <c r="GF48" s="103"/>
    </row>
    <row r="49" spans="1:188" s="13" customFormat="1" ht="10">
      <c r="A49" s="12"/>
      <c r="C49" s="43"/>
      <c r="D49" s="44"/>
      <c r="E49" s="44" t="s">
        <v>23</v>
      </c>
      <c r="F49" s="45" t="s">
        <v>81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>
        <v>117.50626231946808</v>
      </c>
      <c r="FK49" s="53">
        <v>121.67567194029388</v>
      </c>
      <c r="FL49" s="53">
        <v>128.76312560022646</v>
      </c>
      <c r="FM49" s="53">
        <v>122.13546891157776</v>
      </c>
      <c r="FN49" s="53">
        <v>101.02347164363627</v>
      </c>
      <c r="FO49" s="53">
        <v>110.96688452163119</v>
      </c>
      <c r="FP49" s="53">
        <v>125.89328084108969</v>
      </c>
      <c r="FQ49" s="53">
        <v>118.71849340164826</v>
      </c>
      <c r="FR49" s="53">
        <v>119.19709053361557</v>
      </c>
      <c r="FS49" s="53">
        <v>129.55989659494062</v>
      </c>
      <c r="FT49" s="53">
        <v>110.96995338292925</v>
      </c>
      <c r="FU49" s="53">
        <v>126.95728908000216</v>
      </c>
      <c r="FV49" s="53">
        <v>117.69461232667585</v>
      </c>
      <c r="FW49" s="53"/>
      <c r="FX49" s="54"/>
      <c r="FY49" s="54" t="s">
        <v>52</v>
      </c>
      <c r="FZ49" s="55" t="s">
        <v>82</v>
      </c>
      <c r="GA49" s="95"/>
      <c r="GB49" s="95"/>
      <c r="GC49" s="103"/>
      <c r="GD49" s="103"/>
      <c r="GE49" s="103"/>
      <c r="GF49" s="103"/>
    </row>
    <row r="50" spans="1:188" s="13" customFormat="1" ht="10.5">
      <c r="A50" s="12"/>
      <c r="C50" s="40"/>
      <c r="D50" s="41" t="s">
        <v>69</v>
      </c>
      <c r="E50" s="41" t="s">
        <v>227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146" t="s">
        <v>69</v>
      </c>
      <c r="FY50" s="146" t="str">
        <f>'Tabel 2'!FY52</f>
        <v>Job Availability Expectation Index</v>
      </c>
      <c r="FZ50" s="146"/>
      <c r="GA50" s="95"/>
      <c r="GB50" s="95"/>
      <c r="GC50" s="103"/>
      <c r="GD50" s="103"/>
      <c r="GE50" s="103"/>
      <c r="GF50" s="103"/>
    </row>
    <row r="51" spans="1:188" s="15" customFormat="1" ht="10">
      <c r="A51" s="12"/>
      <c r="C51" s="43"/>
      <c r="D51" s="44"/>
      <c r="E51" s="44" t="s">
        <v>23</v>
      </c>
      <c r="F51" s="45" t="s">
        <v>73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>
        <v>125.71353526612198</v>
      </c>
      <c r="FK51" s="53">
        <v>126.12429077737097</v>
      </c>
      <c r="FL51" s="53">
        <v>124.86151639568236</v>
      </c>
      <c r="FM51" s="53">
        <v>128.38865986483904</v>
      </c>
      <c r="FN51" s="53">
        <v>122.62713042467797</v>
      </c>
      <c r="FO51" s="53">
        <v>127.18792895233831</v>
      </c>
      <c r="FP51" s="53">
        <v>133.59548286567662</v>
      </c>
      <c r="FQ51" s="53">
        <v>138.38662436560864</v>
      </c>
      <c r="FR51" s="53">
        <v>136.81806352812626</v>
      </c>
      <c r="FS51" s="53">
        <v>138.43965325649575</v>
      </c>
      <c r="FT51" s="53">
        <v>137.02677728161888</v>
      </c>
      <c r="FU51" s="53">
        <v>132.13410478134114</v>
      </c>
      <c r="FV51" s="53">
        <v>135.43372576254703</v>
      </c>
      <c r="FW51" s="53"/>
      <c r="FX51" s="54"/>
      <c r="FY51" s="54" t="s">
        <v>52</v>
      </c>
      <c r="FZ51" s="55" t="s">
        <v>74</v>
      </c>
      <c r="GA51" s="94"/>
      <c r="GB51" s="94"/>
      <c r="GC51" s="103"/>
      <c r="GD51" s="103"/>
      <c r="GE51" s="103"/>
      <c r="GF51" s="103"/>
    </row>
    <row r="52" spans="1:188" s="13" customFormat="1" ht="10">
      <c r="A52" s="12"/>
      <c r="C52" s="47"/>
      <c r="D52" s="48"/>
      <c r="E52" s="48" t="s">
        <v>23</v>
      </c>
      <c r="F52" s="49" t="s">
        <v>75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>
        <v>123.91216058769365</v>
      </c>
      <c r="FK52" s="56">
        <v>123.72288215575297</v>
      </c>
      <c r="FL52" s="56">
        <v>125.13991594599938</v>
      </c>
      <c r="FM52" s="56">
        <v>125.7351717299148</v>
      </c>
      <c r="FN52" s="56">
        <v>123.49108033762292</v>
      </c>
      <c r="FO52" s="56">
        <v>123.21048083948588</v>
      </c>
      <c r="FP52" s="56">
        <v>134.86435364983413</v>
      </c>
      <c r="FQ52" s="56">
        <v>134.56545822290977</v>
      </c>
      <c r="FR52" s="56">
        <v>134.8890293774125</v>
      </c>
      <c r="FS52" s="56">
        <v>136.1283739320844</v>
      </c>
      <c r="FT52" s="56">
        <v>133.5477894862311</v>
      </c>
      <c r="FU52" s="56">
        <v>129.69334310439638</v>
      </c>
      <c r="FV52" s="56">
        <v>124.98157447005217</v>
      </c>
      <c r="FW52" s="56"/>
      <c r="FX52" s="57"/>
      <c r="FY52" s="57" t="s">
        <v>52</v>
      </c>
      <c r="FZ52" s="58" t="s">
        <v>76</v>
      </c>
      <c r="GA52" s="95"/>
      <c r="GB52" s="95"/>
      <c r="GC52" s="103"/>
      <c r="GD52" s="103"/>
      <c r="GE52" s="103"/>
      <c r="GF52" s="103"/>
    </row>
    <row r="53" spans="1:188" s="13" customFormat="1" ht="10">
      <c r="A53" s="12"/>
      <c r="C53" s="43"/>
      <c r="D53" s="44"/>
      <c r="E53" s="44" t="s">
        <v>23</v>
      </c>
      <c r="F53" s="45" t="s">
        <v>77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>
        <v>122.389963211067</v>
      </c>
      <c r="FK53" s="53">
        <v>123.34698714002825</v>
      </c>
      <c r="FL53" s="53">
        <v>124.50072041949578</v>
      </c>
      <c r="FM53" s="53">
        <v>125.41409054908755</v>
      </c>
      <c r="FN53" s="53">
        <v>124.73816363251095</v>
      </c>
      <c r="FO53" s="53">
        <v>128.16659364772053</v>
      </c>
      <c r="FP53" s="53">
        <v>131.78891583249222</v>
      </c>
      <c r="FQ53" s="53">
        <v>133.1626882418947</v>
      </c>
      <c r="FR53" s="53">
        <v>135.88991742773959</v>
      </c>
      <c r="FS53" s="53">
        <v>135.01057215057637</v>
      </c>
      <c r="FT53" s="53">
        <v>128.78431476669368</v>
      </c>
      <c r="FU53" s="53">
        <v>125.93537760015573</v>
      </c>
      <c r="FV53" s="53">
        <v>124.04405156971141</v>
      </c>
      <c r="FW53" s="53"/>
      <c r="FX53" s="54"/>
      <c r="FY53" s="54" t="s">
        <v>52</v>
      </c>
      <c r="FZ53" s="55" t="s">
        <v>78</v>
      </c>
      <c r="GA53" s="95"/>
      <c r="GB53" s="95"/>
      <c r="GC53" s="103"/>
      <c r="GD53" s="103"/>
      <c r="GE53" s="103"/>
      <c r="GF53" s="103"/>
    </row>
    <row r="54" spans="1:188" s="13" customFormat="1" ht="10">
      <c r="A54" s="12"/>
      <c r="C54" s="47"/>
      <c r="D54" s="48"/>
      <c r="E54" s="48" t="s">
        <v>23</v>
      </c>
      <c r="F54" s="49" t="s">
        <v>79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>
        <v>118.17634659460528</v>
      </c>
      <c r="FK54" s="56">
        <v>124.45843397425092</v>
      </c>
      <c r="FL54" s="56">
        <v>119.78655229348217</v>
      </c>
      <c r="FM54" s="56">
        <v>113.82137885296093</v>
      </c>
      <c r="FN54" s="56">
        <v>119.37038954189705</v>
      </c>
      <c r="FO54" s="56">
        <v>110.82152877942283</v>
      </c>
      <c r="FP54" s="56">
        <v>119.88764431754674</v>
      </c>
      <c r="FQ54" s="56">
        <v>131.08156953631888</v>
      </c>
      <c r="FR54" s="56">
        <v>133.21454061595196</v>
      </c>
      <c r="FS54" s="56">
        <v>124.66337554191519</v>
      </c>
      <c r="FT54" s="56">
        <v>125.73697761004897</v>
      </c>
      <c r="FU54" s="56">
        <v>122.2291096761917</v>
      </c>
      <c r="FV54" s="56">
        <v>129.02262138157721</v>
      </c>
      <c r="FW54" s="56"/>
      <c r="FX54" s="57"/>
      <c r="FY54" s="57" t="s">
        <v>52</v>
      </c>
      <c r="FZ54" s="58" t="s">
        <v>80</v>
      </c>
      <c r="GA54" s="95"/>
      <c r="GB54" s="95"/>
      <c r="GC54" s="103"/>
      <c r="GD54" s="103"/>
      <c r="GE54" s="103"/>
      <c r="GF54" s="103"/>
    </row>
    <row r="55" spans="1:188" s="13" customFormat="1" ht="10">
      <c r="A55" s="12"/>
      <c r="C55" s="43"/>
      <c r="D55" s="44"/>
      <c r="E55" s="44" t="s">
        <v>23</v>
      </c>
      <c r="F55" s="45" t="s">
        <v>81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>
        <v>112.01011033495972</v>
      </c>
      <c r="FK55" s="53">
        <v>118.04105709539617</v>
      </c>
      <c r="FL55" s="53">
        <v>123.72690152445487</v>
      </c>
      <c r="FM55" s="53">
        <v>113.42110568594974</v>
      </c>
      <c r="FN55" s="53">
        <v>106.60504946682438</v>
      </c>
      <c r="FO55" s="53">
        <v>111.52610884502558</v>
      </c>
      <c r="FP55" s="53">
        <v>127.22856005736912</v>
      </c>
      <c r="FQ55" s="53">
        <v>137.54877205876545</v>
      </c>
      <c r="FR55" s="53">
        <v>125.53752422966585</v>
      </c>
      <c r="FS55" s="53">
        <v>137.34865615130434</v>
      </c>
      <c r="FT55" s="53">
        <v>116.73929401765039</v>
      </c>
      <c r="FU55" s="53">
        <v>118.32531395845875</v>
      </c>
      <c r="FV55" s="53">
        <v>113.94488382801806</v>
      </c>
      <c r="FW55" s="53"/>
      <c r="FX55" s="54"/>
      <c r="FY55" s="54" t="s">
        <v>52</v>
      </c>
      <c r="FZ55" s="55" t="s">
        <v>82</v>
      </c>
      <c r="GA55" s="95"/>
      <c r="GB55" s="95"/>
      <c r="GC55" s="103"/>
      <c r="GD55" s="103"/>
      <c r="GE55" s="103"/>
      <c r="GF55" s="103"/>
    </row>
    <row r="56" spans="1:188" s="13" customFormat="1" ht="10.5">
      <c r="A56" s="12"/>
      <c r="C56" s="40"/>
      <c r="D56" s="41" t="s">
        <v>70</v>
      </c>
      <c r="E56" s="41" t="s">
        <v>228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146" t="s">
        <v>70</v>
      </c>
      <c r="FY56" s="146" t="str">
        <f>'Tabel 2'!FY58</f>
        <v>Business Activities Expectation Index</v>
      </c>
      <c r="FZ56" s="146"/>
      <c r="GA56" s="95"/>
      <c r="GB56" s="95"/>
      <c r="GC56" s="103"/>
      <c r="GD56" s="103"/>
      <c r="GE56" s="103"/>
      <c r="GF56" s="103"/>
    </row>
    <row r="57" spans="1:188" s="15" customFormat="1" ht="10">
      <c r="A57" s="12"/>
      <c r="C57" s="43"/>
      <c r="D57" s="44"/>
      <c r="E57" s="44" t="s">
        <v>23</v>
      </c>
      <c r="F57" s="45" t="s">
        <v>73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>
        <v>133.01869675661666</v>
      </c>
      <c r="FK57" s="53">
        <v>137.98896273113235</v>
      </c>
      <c r="FL57" s="53">
        <v>131.51593616781938</v>
      </c>
      <c r="FM57" s="53">
        <v>131.66651207393136</v>
      </c>
      <c r="FN57" s="53">
        <v>131.51690276543889</v>
      </c>
      <c r="FO57" s="53">
        <v>129.64910037540665</v>
      </c>
      <c r="FP57" s="53">
        <v>133.63464518582003</v>
      </c>
      <c r="FQ57" s="53">
        <v>139.81730368951926</v>
      </c>
      <c r="FR57" s="53">
        <v>134.13454314911993</v>
      </c>
      <c r="FS57" s="53">
        <v>143.91503174396956</v>
      </c>
      <c r="FT57" s="53">
        <v>142.03588010310838</v>
      </c>
      <c r="FU57" s="53">
        <v>133.39628502976683</v>
      </c>
      <c r="FV57" s="53">
        <v>130.66160124111855</v>
      </c>
      <c r="FW57" s="53"/>
      <c r="FX57" s="54"/>
      <c r="FY57" s="54" t="s">
        <v>52</v>
      </c>
      <c r="FZ57" s="55" t="s">
        <v>74</v>
      </c>
      <c r="GA57" s="94"/>
      <c r="GB57" s="94"/>
      <c r="GC57" s="103"/>
      <c r="GD57" s="103"/>
      <c r="GE57" s="103"/>
      <c r="GF57" s="103"/>
    </row>
    <row r="58" spans="1:188" s="13" customFormat="1" ht="10">
      <c r="A58" s="12"/>
      <c r="C58" s="47"/>
      <c r="D58" s="48"/>
      <c r="E58" s="48" t="s">
        <v>23</v>
      </c>
      <c r="F58" s="49" t="s">
        <v>75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>
        <v>127.62060222072289</v>
      </c>
      <c r="FK58" s="56">
        <v>128.10075648618991</v>
      </c>
      <c r="FL58" s="56">
        <v>129.51233217053377</v>
      </c>
      <c r="FM58" s="56">
        <v>132.2866056649238</v>
      </c>
      <c r="FN58" s="56">
        <v>130.19908959020736</v>
      </c>
      <c r="FO58" s="56">
        <v>129.34232572076712</v>
      </c>
      <c r="FP58" s="56">
        <v>134.4671487641325</v>
      </c>
      <c r="FQ58" s="56">
        <v>132.0214633593381</v>
      </c>
      <c r="FR58" s="56">
        <v>135.96678147545333</v>
      </c>
      <c r="FS58" s="56">
        <v>136.89959796741007</v>
      </c>
      <c r="FT58" s="56">
        <v>132.3508450177066</v>
      </c>
      <c r="FU58" s="56">
        <v>130.04501367022831</v>
      </c>
      <c r="FV58" s="56">
        <v>125.75728832368326</v>
      </c>
      <c r="FW58" s="56"/>
      <c r="FX58" s="57"/>
      <c r="FY58" s="57" t="s">
        <v>52</v>
      </c>
      <c r="FZ58" s="58" t="s">
        <v>76</v>
      </c>
      <c r="GA58" s="95"/>
      <c r="GB58" s="95"/>
      <c r="GC58" s="103"/>
      <c r="GD58" s="103"/>
      <c r="GE58" s="103"/>
      <c r="GF58" s="103"/>
    </row>
    <row r="59" spans="1:188" s="13" customFormat="1" ht="10">
      <c r="A59" s="12"/>
      <c r="C59" s="43"/>
      <c r="D59" s="44"/>
      <c r="E59" s="44" t="s">
        <v>23</v>
      </c>
      <c r="F59" s="45" t="s">
        <v>77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>
        <v>131.35179264521153</v>
      </c>
      <c r="FK59" s="53">
        <v>127.51302571081533</v>
      </c>
      <c r="FL59" s="53">
        <v>128.42267969796637</v>
      </c>
      <c r="FM59" s="53">
        <v>128.29145600197469</v>
      </c>
      <c r="FN59" s="53">
        <v>127.23332854055042</v>
      </c>
      <c r="FO59" s="53">
        <v>124.24313923375739</v>
      </c>
      <c r="FP59" s="53">
        <v>128.20558259560414</v>
      </c>
      <c r="FQ59" s="53">
        <v>133.44160907714641</v>
      </c>
      <c r="FR59" s="53">
        <v>127.54470399604362</v>
      </c>
      <c r="FS59" s="53">
        <v>132.40047606656069</v>
      </c>
      <c r="FT59" s="53">
        <v>124.5124997172003</v>
      </c>
      <c r="FU59" s="53">
        <v>121.45785841719083</v>
      </c>
      <c r="FV59" s="53">
        <v>122.36945588105311</v>
      </c>
      <c r="FW59" s="53"/>
      <c r="FX59" s="54"/>
      <c r="FY59" s="54" t="s">
        <v>52</v>
      </c>
      <c r="FZ59" s="55" t="s">
        <v>78</v>
      </c>
      <c r="GA59" s="95"/>
      <c r="GB59" s="95"/>
      <c r="GC59" s="103"/>
      <c r="GD59" s="103"/>
      <c r="GE59" s="103"/>
      <c r="GF59" s="103"/>
    </row>
    <row r="60" spans="1:188" s="13" customFormat="1" ht="10">
      <c r="A60" s="12"/>
      <c r="C60" s="47"/>
      <c r="D60" s="48"/>
      <c r="E60" s="48" t="s">
        <v>23</v>
      </c>
      <c r="F60" s="49" t="s">
        <v>79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>
        <v>126.71955017750486</v>
      </c>
      <c r="FK60" s="56">
        <v>120.06499419903828</v>
      </c>
      <c r="FL60" s="56">
        <v>124.23029602776271</v>
      </c>
      <c r="FM60" s="56">
        <v>107.04127460495643</v>
      </c>
      <c r="FN60" s="56">
        <v>122.68589782989439</v>
      </c>
      <c r="FO60" s="56">
        <v>108.67771613015165</v>
      </c>
      <c r="FP60" s="56">
        <v>115.54128487820013</v>
      </c>
      <c r="FQ60" s="56">
        <v>129.18074001194856</v>
      </c>
      <c r="FR60" s="56">
        <v>123.60527273301059</v>
      </c>
      <c r="FS60" s="56">
        <v>121.40809358785016</v>
      </c>
      <c r="FT60" s="56">
        <v>122.42832308498271</v>
      </c>
      <c r="FU60" s="56">
        <v>117.16546660410718</v>
      </c>
      <c r="FV60" s="56">
        <v>116.32717553692211</v>
      </c>
      <c r="FW60" s="56"/>
      <c r="FX60" s="57"/>
      <c r="FY60" s="57" t="s">
        <v>52</v>
      </c>
      <c r="FZ60" s="58" t="s">
        <v>80</v>
      </c>
      <c r="GA60" s="95"/>
      <c r="GB60" s="95"/>
      <c r="GC60" s="103"/>
      <c r="GD60" s="103"/>
      <c r="GE60" s="103"/>
      <c r="GF60" s="103"/>
    </row>
    <row r="61" spans="1:188" s="13" customFormat="1" ht="10">
      <c r="A61" s="12"/>
      <c r="C61" s="43"/>
      <c r="D61" s="44"/>
      <c r="E61" s="44" t="s">
        <v>23</v>
      </c>
      <c r="F61" s="45" t="s">
        <v>81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>
        <v>106.09362429922554</v>
      </c>
      <c r="FK61" s="53">
        <v>113.3530912797564</v>
      </c>
      <c r="FL61" s="53">
        <v>118.26788166592222</v>
      </c>
      <c r="FM61" s="53">
        <v>113.37648003461749</v>
      </c>
      <c r="FN61" s="53">
        <v>104.30114664655466</v>
      </c>
      <c r="FO61" s="53">
        <v>95.39421248335934</v>
      </c>
      <c r="FP61" s="53">
        <v>105.99815379571729</v>
      </c>
      <c r="FQ61" s="53">
        <v>126.0107480798338</v>
      </c>
      <c r="FR61" s="53">
        <v>116.19635437468939</v>
      </c>
      <c r="FS61" s="53">
        <v>122.13070241506716</v>
      </c>
      <c r="FT61" s="53">
        <v>121.45548158385412</v>
      </c>
      <c r="FU61" s="53">
        <v>109.5283134239947</v>
      </c>
      <c r="FV61" s="53">
        <v>104.60425281359886</v>
      </c>
      <c r="FW61" s="53"/>
      <c r="FX61" s="54"/>
      <c r="FY61" s="54" t="s">
        <v>52</v>
      </c>
      <c r="FZ61" s="55" t="s">
        <v>82</v>
      </c>
      <c r="GA61" s="95"/>
      <c r="GB61" s="95"/>
      <c r="GC61" s="103"/>
      <c r="GD61" s="103"/>
      <c r="GE61" s="103"/>
      <c r="GF61" s="103"/>
    </row>
    <row r="62" spans="1:188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X62" s="3"/>
      <c r="GA62" s="4"/>
      <c r="GB62" s="4"/>
      <c r="GC62" s="103"/>
      <c r="GD62" s="13"/>
      <c r="GE62" s="13"/>
      <c r="GF62" s="13"/>
    </row>
    <row r="63" spans="1:188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X63" s="3"/>
      <c r="GA63" s="4"/>
      <c r="GB63" s="4"/>
      <c r="GC63" s="103"/>
      <c r="GD63" s="13"/>
      <c r="GE63" s="13"/>
      <c r="GF63" s="13"/>
    </row>
    <row r="64" spans="1:188">
      <c r="GA64" s="99"/>
      <c r="GB64" s="99"/>
      <c r="GC64" s="104"/>
    </row>
    <row r="65" spans="183:185">
      <c r="GA65" s="99"/>
      <c r="GB65" s="99"/>
      <c r="GC65" s="104"/>
    </row>
    <row r="66" spans="183:185">
      <c r="GA66" s="99"/>
      <c r="GB66" s="99"/>
      <c r="GC66" s="104"/>
    </row>
    <row r="67" spans="183:185">
      <c r="GA67" s="99"/>
      <c r="GB67" s="99"/>
      <c r="GC67" s="104"/>
    </row>
    <row r="68" spans="183:185">
      <c r="GA68" s="99"/>
      <c r="GB68" s="99"/>
      <c r="GC68" s="104"/>
    </row>
    <row r="69" spans="183:185">
      <c r="GA69" s="99"/>
      <c r="GB69" s="99"/>
      <c r="GC69" s="104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W6:FZ7"/>
    <mergeCell ref="CA6:CL6"/>
    <mergeCell ref="CM6:CX6"/>
    <mergeCell ref="CY6:DJ6"/>
    <mergeCell ref="DK6:DV6"/>
    <mergeCell ref="DW6:EH6"/>
    <mergeCell ref="EI6:ET6"/>
    <mergeCell ref="EU6:FF6"/>
    <mergeCell ref="FS6:FV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F53"/>
  <sheetViews>
    <sheetView showGridLines="0" zoomScale="85" zoomScaleNormal="85" workbookViewId="0">
      <pane xSplit="114" ySplit="7" topLeftCell="FR8" activePane="bottomRight" state="frozen"/>
      <selection pane="topRight" activeCell="DK1" sqref="DK1"/>
      <selection pane="bottomLeft" activeCell="A8" sqref="A8"/>
      <selection pane="bottomRight" activeCell="GA44" sqref="GA44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54296875" customWidth="1"/>
    <col min="159" max="178" width="7.453125" customWidth="1"/>
    <col min="179" max="179" width="2.453125" customWidth="1"/>
    <col min="180" max="180" width="3.453125" bestFit="1" customWidth="1"/>
    <col min="181" max="181" width="2" customWidth="1"/>
    <col min="182" max="182" width="38.7265625" customWidth="1"/>
  </cols>
  <sheetData>
    <row r="3" spans="1:188" s="2" customFormat="1" ht="15.5">
      <c r="A3" s="1"/>
      <c r="C3" s="6" t="s">
        <v>83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6" t="s">
        <v>84</v>
      </c>
      <c r="FX3" s="7"/>
      <c r="FY3" s="7"/>
      <c r="FZ3" s="7"/>
    </row>
    <row r="4" spans="1:188" s="2" customFormat="1" ht="15.5">
      <c r="A4" s="1"/>
      <c r="C4" s="6" t="s">
        <v>235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6" t="s">
        <v>236</v>
      </c>
      <c r="FX4" s="7"/>
      <c r="FY4" s="7"/>
      <c r="FZ4" s="7"/>
    </row>
    <row r="5" spans="1:188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X5" s="3"/>
    </row>
    <row r="6" spans="1:188" s="13" customFormat="1" ht="10">
      <c r="A6" s="12"/>
      <c r="C6" s="167" t="s">
        <v>2</v>
      </c>
      <c r="D6" s="167"/>
      <c r="E6" s="167"/>
      <c r="F6" s="167"/>
      <c r="G6" s="148">
        <v>2012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  <c r="S6" s="148">
        <v>2013</v>
      </c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/>
      <c r="AE6" s="148">
        <v>2014</v>
      </c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50"/>
      <c r="AQ6" s="148">
        <v>2015</v>
      </c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50"/>
      <c r="BC6" s="148">
        <v>2016</v>
      </c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50"/>
      <c r="BO6" s="148">
        <v>2017</v>
      </c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50"/>
      <c r="CA6" s="148">
        <v>2018</v>
      </c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50"/>
      <c r="CM6" s="148">
        <v>2019</v>
      </c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50"/>
      <c r="CY6" s="148">
        <v>2020</v>
      </c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51">
        <v>2021</v>
      </c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3"/>
      <c r="DW6" s="161">
        <v>2022</v>
      </c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62">
        <v>2023</v>
      </c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4"/>
      <c r="EU6" s="162">
        <v>2024</v>
      </c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5"/>
      <c r="FG6" s="166">
        <v>2025</v>
      </c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5"/>
      <c r="FS6" s="166">
        <v>2026</v>
      </c>
      <c r="FT6" s="163"/>
      <c r="FU6" s="163"/>
      <c r="FV6" s="165"/>
      <c r="FW6" s="155" t="s">
        <v>3</v>
      </c>
      <c r="FX6" s="156"/>
      <c r="FY6" s="156"/>
      <c r="FZ6" s="157"/>
    </row>
    <row r="7" spans="1:188" s="13" customFormat="1" ht="10">
      <c r="A7" s="12"/>
      <c r="C7" s="167"/>
      <c r="D7" s="167"/>
      <c r="E7" s="167"/>
      <c r="F7" s="167"/>
      <c r="G7" s="39" t="s">
        <v>4</v>
      </c>
      <c r="H7" s="39" t="s">
        <v>5</v>
      </c>
      <c r="I7" s="39" t="s">
        <v>6</v>
      </c>
      <c r="J7" s="39" t="s">
        <v>7</v>
      </c>
      <c r="K7" s="39" t="s">
        <v>8</v>
      </c>
      <c r="L7" s="39" t="s">
        <v>9</v>
      </c>
      <c r="M7" s="39" t="s">
        <v>10</v>
      </c>
      <c r="N7" s="39" t="s">
        <v>11</v>
      </c>
      <c r="O7" s="39" t="s">
        <v>12</v>
      </c>
      <c r="P7" s="39" t="s">
        <v>13</v>
      </c>
      <c r="Q7" s="39" t="s">
        <v>14</v>
      </c>
      <c r="R7" s="39" t="s">
        <v>15</v>
      </c>
      <c r="S7" s="39" t="s">
        <v>4</v>
      </c>
      <c r="T7" s="39" t="s">
        <v>5</v>
      </c>
      <c r="U7" s="39" t="s">
        <v>6</v>
      </c>
      <c r="V7" s="39" t="s">
        <v>7</v>
      </c>
      <c r="W7" s="39" t="s">
        <v>8</v>
      </c>
      <c r="X7" s="39" t="s">
        <v>9</v>
      </c>
      <c r="Y7" s="39" t="s">
        <v>10</v>
      </c>
      <c r="Z7" s="39" t="s">
        <v>11</v>
      </c>
      <c r="AA7" s="39" t="s">
        <v>12</v>
      </c>
      <c r="AB7" s="39" t="s">
        <v>13</v>
      </c>
      <c r="AC7" s="39" t="s">
        <v>14</v>
      </c>
      <c r="AD7" s="39" t="s">
        <v>15</v>
      </c>
      <c r="AE7" s="39" t="s">
        <v>4</v>
      </c>
      <c r="AF7" s="39" t="s">
        <v>5</v>
      </c>
      <c r="AG7" s="39" t="s">
        <v>6</v>
      </c>
      <c r="AH7" s="39" t="s">
        <v>7</v>
      </c>
      <c r="AI7" s="39" t="s">
        <v>8</v>
      </c>
      <c r="AJ7" s="39" t="s">
        <v>9</v>
      </c>
      <c r="AK7" s="39" t="s">
        <v>10</v>
      </c>
      <c r="AL7" s="39" t="s">
        <v>11</v>
      </c>
      <c r="AM7" s="39" t="s">
        <v>12</v>
      </c>
      <c r="AN7" s="39" t="s">
        <v>13</v>
      </c>
      <c r="AO7" s="39" t="s">
        <v>14</v>
      </c>
      <c r="AP7" s="39" t="s">
        <v>15</v>
      </c>
      <c r="AQ7" s="39" t="s">
        <v>4</v>
      </c>
      <c r="AR7" s="39" t="s">
        <v>5</v>
      </c>
      <c r="AS7" s="39" t="s">
        <v>6</v>
      </c>
      <c r="AT7" s="39" t="s">
        <v>7</v>
      </c>
      <c r="AU7" s="39" t="s">
        <v>8</v>
      </c>
      <c r="AV7" s="39" t="s">
        <v>9</v>
      </c>
      <c r="AW7" s="39" t="s">
        <v>10</v>
      </c>
      <c r="AX7" s="39" t="s">
        <v>11</v>
      </c>
      <c r="AY7" s="39" t="s">
        <v>12</v>
      </c>
      <c r="AZ7" s="39" t="s">
        <v>13</v>
      </c>
      <c r="BA7" s="39" t="s">
        <v>14</v>
      </c>
      <c r="BB7" s="39" t="s">
        <v>15</v>
      </c>
      <c r="BC7" s="39" t="s">
        <v>4</v>
      </c>
      <c r="BD7" s="39" t="s">
        <v>5</v>
      </c>
      <c r="BE7" s="39" t="s">
        <v>6</v>
      </c>
      <c r="BF7" s="39" t="s">
        <v>7</v>
      </c>
      <c r="BG7" s="39" t="s">
        <v>8</v>
      </c>
      <c r="BH7" s="39" t="s">
        <v>9</v>
      </c>
      <c r="BI7" s="39" t="s">
        <v>10</v>
      </c>
      <c r="BJ7" s="39" t="s">
        <v>11</v>
      </c>
      <c r="BK7" s="39" t="s">
        <v>12</v>
      </c>
      <c r="BL7" s="39" t="s">
        <v>13</v>
      </c>
      <c r="BM7" s="39" t="s">
        <v>14</v>
      </c>
      <c r="BN7" s="39" t="s">
        <v>15</v>
      </c>
      <c r="BO7" s="39" t="s">
        <v>4</v>
      </c>
      <c r="BP7" s="39" t="s">
        <v>5</v>
      </c>
      <c r="BQ7" s="39" t="s">
        <v>6</v>
      </c>
      <c r="BR7" s="39" t="s">
        <v>7</v>
      </c>
      <c r="BS7" s="39" t="s">
        <v>8</v>
      </c>
      <c r="BT7" s="39" t="s">
        <v>9</v>
      </c>
      <c r="BU7" s="39" t="s">
        <v>10</v>
      </c>
      <c r="BV7" s="39" t="s">
        <v>11</v>
      </c>
      <c r="BW7" s="39" t="s">
        <v>12</v>
      </c>
      <c r="BX7" s="39" t="s">
        <v>13</v>
      </c>
      <c r="BY7" s="39" t="s">
        <v>14</v>
      </c>
      <c r="BZ7" s="39" t="s">
        <v>16</v>
      </c>
      <c r="CA7" s="39" t="s">
        <v>4</v>
      </c>
      <c r="CB7" s="39" t="s">
        <v>5</v>
      </c>
      <c r="CC7" s="39" t="s">
        <v>6</v>
      </c>
      <c r="CD7" s="39" t="s">
        <v>7</v>
      </c>
      <c r="CE7" s="39" t="s">
        <v>8</v>
      </c>
      <c r="CF7" s="39" t="s">
        <v>9</v>
      </c>
      <c r="CG7" s="39" t="s">
        <v>10</v>
      </c>
      <c r="CH7" s="39" t="s">
        <v>11</v>
      </c>
      <c r="CI7" s="39" t="s">
        <v>12</v>
      </c>
      <c r="CJ7" s="39" t="s">
        <v>13</v>
      </c>
      <c r="CK7" s="39" t="s">
        <v>14</v>
      </c>
      <c r="CL7" s="39" t="s">
        <v>15</v>
      </c>
      <c r="CM7" s="39" t="s">
        <v>4</v>
      </c>
      <c r="CN7" s="39" t="s">
        <v>5</v>
      </c>
      <c r="CO7" s="39" t="s">
        <v>6</v>
      </c>
      <c r="CP7" s="39" t="s">
        <v>7</v>
      </c>
      <c r="CQ7" s="39" t="s">
        <v>8</v>
      </c>
      <c r="CR7" s="39" t="s">
        <v>9</v>
      </c>
      <c r="CS7" s="39" t="s">
        <v>10</v>
      </c>
      <c r="CT7" s="39" t="s">
        <v>11</v>
      </c>
      <c r="CU7" s="39" t="s">
        <v>12</v>
      </c>
      <c r="CV7" s="39" t="s">
        <v>13</v>
      </c>
      <c r="CW7" s="39" t="s">
        <v>14</v>
      </c>
      <c r="CX7" s="39" t="s">
        <v>15</v>
      </c>
      <c r="CY7" s="39" t="s">
        <v>4</v>
      </c>
      <c r="CZ7" s="39" t="s">
        <v>5</v>
      </c>
      <c r="DA7" s="39" t="s">
        <v>6</v>
      </c>
      <c r="DB7" s="39" t="s">
        <v>7</v>
      </c>
      <c r="DC7" s="39" t="s">
        <v>8</v>
      </c>
      <c r="DD7" s="39" t="s">
        <v>9</v>
      </c>
      <c r="DE7" s="39" t="s">
        <v>10</v>
      </c>
      <c r="DF7" s="39" t="s">
        <v>11</v>
      </c>
      <c r="DG7" s="39" t="s">
        <v>12</v>
      </c>
      <c r="DH7" s="39" t="s">
        <v>13</v>
      </c>
      <c r="DI7" s="39" t="s">
        <v>14</v>
      </c>
      <c r="DJ7" s="39" t="s">
        <v>15</v>
      </c>
      <c r="DK7" s="88" t="s">
        <v>4</v>
      </c>
      <c r="DL7" s="88" t="s">
        <v>5</v>
      </c>
      <c r="DM7" s="88" t="s">
        <v>6</v>
      </c>
      <c r="DN7" s="88" t="s">
        <v>7</v>
      </c>
      <c r="DO7" s="88" t="s">
        <v>8</v>
      </c>
      <c r="DP7" s="88" t="s">
        <v>9</v>
      </c>
      <c r="DQ7" s="88" t="s">
        <v>10</v>
      </c>
      <c r="DR7" s="88" t="s">
        <v>11</v>
      </c>
      <c r="DS7" s="88" t="s">
        <v>18</v>
      </c>
      <c r="DT7" s="88" t="s">
        <v>13</v>
      </c>
      <c r="DU7" s="88" t="s">
        <v>14</v>
      </c>
      <c r="DV7" s="88" t="s">
        <v>15</v>
      </c>
      <c r="DW7" s="39" t="s">
        <v>4</v>
      </c>
      <c r="DX7" s="39" t="s">
        <v>5</v>
      </c>
      <c r="DY7" s="39" t="s">
        <v>6</v>
      </c>
      <c r="DZ7" s="39" t="s">
        <v>7</v>
      </c>
      <c r="EA7" s="39" t="s">
        <v>8</v>
      </c>
      <c r="EB7" s="39" t="s">
        <v>19</v>
      </c>
      <c r="EC7" s="39" t="s">
        <v>17</v>
      </c>
      <c r="ED7" s="39" t="s">
        <v>11</v>
      </c>
      <c r="EE7" s="39" t="s">
        <v>18</v>
      </c>
      <c r="EF7" s="39" t="s">
        <v>13</v>
      </c>
      <c r="EG7" s="39" t="s">
        <v>14</v>
      </c>
      <c r="EH7" s="39" t="s">
        <v>15</v>
      </c>
      <c r="EI7" s="39" t="s">
        <v>4</v>
      </c>
      <c r="EJ7" s="39" t="s">
        <v>5</v>
      </c>
      <c r="EK7" s="39" t="s">
        <v>6</v>
      </c>
      <c r="EL7" s="39" t="s">
        <v>7</v>
      </c>
      <c r="EM7" s="39" t="s">
        <v>8</v>
      </c>
      <c r="EN7" s="39" t="s">
        <v>19</v>
      </c>
      <c r="EO7" s="39" t="s">
        <v>17</v>
      </c>
      <c r="EP7" s="39" t="s">
        <v>11</v>
      </c>
      <c r="EQ7" s="39" t="s">
        <v>18</v>
      </c>
      <c r="ER7" s="39" t="s">
        <v>13</v>
      </c>
      <c r="ES7" s="39" t="s">
        <v>14</v>
      </c>
      <c r="ET7" s="39" t="s">
        <v>15</v>
      </c>
      <c r="EU7" s="39" t="s">
        <v>4</v>
      </c>
      <c r="EV7" s="39" t="s">
        <v>5</v>
      </c>
      <c r="EW7" s="39" t="s">
        <v>6</v>
      </c>
      <c r="EX7" s="39" t="s">
        <v>7</v>
      </c>
      <c r="EY7" s="39" t="s">
        <v>8</v>
      </c>
      <c r="EZ7" s="39" t="s">
        <v>19</v>
      </c>
      <c r="FA7" s="39" t="s">
        <v>17</v>
      </c>
      <c r="FB7" s="39" t="s">
        <v>11</v>
      </c>
      <c r="FC7" s="39" t="s">
        <v>12</v>
      </c>
      <c r="FD7" s="39" t="s">
        <v>13</v>
      </c>
      <c r="FE7" s="39" t="s">
        <v>14</v>
      </c>
      <c r="FF7" s="39" t="s">
        <v>15</v>
      </c>
      <c r="FG7" s="39" t="s">
        <v>4</v>
      </c>
      <c r="FH7" s="39" t="s">
        <v>5</v>
      </c>
      <c r="FI7" s="39" t="s">
        <v>6</v>
      </c>
      <c r="FJ7" s="39" t="s">
        <v>7</v>
      </c>
      <c r="FK7" s="39" t="s">
        <v>8</v>
      </c>
      <c r="FL7" s="39" t="s">
        <v>19</v>
      </c>
      <c r="FM7" s="39" t="s">
        <v>17</v>
      </c>
      <c r="FN7" s="39" t="s">
        <v>11</v>
      </c>
      <c r="FO7" s="39" t="s">
        <v>12</v>
      </c>
      <c r="FP7" s="39" t="s">
        <v>13</v>
      </c>
      <c r="FQ7" s="39" t="s">
        <v>14</v>
      </c>
      <c r="FR7" s="39" t="s">
        <v>15</v>
      </c>
      <c r="FS7" s="39" t="s">
        <v>4</v>
      </c>
      <c r="FT7" s="39" t="s">
        <v>5</v>
      </c>
      <c r="FU7" s="134" t="s">
        <v>6</v>
      </c>
      <c r="FV7" s="142" t="s">
        <v>7</v>
      </c>
      <c r="FW7" s="158"/>
      <c r="FX7" s="159"/>
      <c r="FY7" s="159"/>
      <c r="FZ7" s="160"/>
    </row>
    <row r="8" spans="1:188" s="13" customFormat="1" ht="10.5">
      <c r="A8" s="12"/>
      <c r="C8" s="40"/>
      <c r="D8" s="41" t="s">
        <v>20</v>
      </c>
      <c r="E8" s="41" t="s">
        <v>21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146"/>
      <c r="FX8" s="146" t="s">
        <v>20</v>
      </c>
      <c r="FY8" s="146" t="s">
        <v>22</v>
      </c>
      <c r="FZ8" s="146"/>
    </row>
    <row r="9" spans="1:188" s="15" customFormat="1" ht="10">
      <c r="A9" s="12"/>
      <c r="C9" s="43"/>
      <c r="D9" s="44"/>
      <c r="E9" s="44" t="s">
        <v>23</v>
      </c>
      <c r="F9" s="45" t="s">
        <v>85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46">
        <v>115.65181414556974</v>
      </c>
      <c r="FK9" s="46">
        <v>112.81664804413896</v>
      </c>
      <c r="FL9" s="46">
        <v>111.19311167153465</v>
      </c>
      <c r="FM9" s="46">
        <v>113.09281195419956</v>
      </c>
      <c r="FN9" s="46">
        <v>111.38419281047248</v>
      </c>
      <c r="FO9" s="46">
        <v>108.18851891099777</v>
      </c>
      <c r="FP9" s="46">
        <v>115.01286455044642</v>
      </c>
      <c r="FQ9" s="46">
        <v>119.69570400951727</v>
      </c>
      <c r="FR9" s="46">
        <v>118.33152514003783</v>
      </c>
      <c r="FS9" s="53">
        <v>121.427061780603</v>
      </c>
      <c r="FT9" s="53">
        <v>120.08477424359941</v>
      </c>
      <c r="FU9" s="53">
        <v>118.91015305006101</v>
      </c>
      <c r="FV9" s="53">
        <v>118.16399345834733</v>
      </c>
      <c r="FW9" s="53"/>
      <c r="FX9" s="54"/>
      <c r="FY9" s="54" t="s">
        <v>52</v>
      </c>
      <c r="FZ9" s="55" t="s">
        <v>86</v>
      </c>
      <c r="GA9" s="112"/>
      <c r="GB9" s="112"/>
      <c r="GC9" s="112"/>
      <c r="GD9" s="112"/>
      <c r="GE9" s="112"/>
      <c r="GF9" s="112"/>
    </row>
    <row r="10" spans="1:188" s="13" customFormat="1" ht="10">
      <c r="A10" s="12"/>
      <c r="C10" s="47"/>
      <c r="D10" s="48"/>
      <c r="E10" s="48" t="s">
        <v>23</v>
      </c>
      <c r="F10" s="49" t="s">
        <v>87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46">
        <v>136.20554511956351</v>
      </c>
      <c r="FK10" s="46">
        <v>119.21630938807694</v>
      </c>
      <c r="FL10" s="46">
        <v>123.26785261614707</v>
      </c>
      <c r="FM10" s="46">
        <v>124.77888535772809</v>
      </c>
      <c r="FN10" s="46">
        <v>123.20385219322569</v>
      </c>
      <c r="FO10" s="46">
        <v>123.19943297058697</v>
      </c>
      <c r="FP10" s="46">
        <v>128.87462919469621</v>
      </c>
      <c r="FQ10" s="46">
        <v>129.9898221540256</v>
      </c>
      <c r="FR10" s="46">
        <v>127.72110325451416</v>
      </c>
      <c r="FS10" s="53">
        <v>129.09429995358866</v>
      </c>
      <c r="FT10" s="53">
        <v>130.31536195690188</v>
      </c>
      <c r="FU10" s="53">
        <v>126.97187896027643</v>
      </c>
      <c r="FV10" s="53">
        <v>125.05127035654203</v>
      </c>
      <c r="FW10" s="56"/>
      <c r="FX10" s="57"/>
      <c r="FY10" s="57" t="s">
        <v>52</v>
      </c>
      <c r="FZ10" s="58" t="s">
        <v>88</v>
      </c>
      <c r="GA10" s="112"/>
      <c r="GB10" s="112"/>
      <c r="GC10" s="112"/>
      <c r="GD10" s="112"/>
      <c r="GE10" s="112"/>
      <c r="GF10" s="112"/>
    </row>
    <row r="11" spans="1:188" s="13" customFormat="1" ht="10">
      <c r="A11" s="12"/>
      <c r="C11" s="43"/>
      <c r="D11" s="44"/>
      <c r="E11" s="44" t="s">
        <v>23</v>
      </c>
      <c r="F11" s="45" t="s">
        <v>89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46">
        <v>128.35864577177699</v>
      </c>
      <c r="FK11" s="46">
        <v>123.17989917872936</v>
      </c>
      <c r="FL11" s="46">
        <v>128.84247725377429</v>
      </c>
      <c r="FM11" s="46">
        <v>124.61475733028189</v>
      </c>
      <c r="FN11" s="46">
        <v>125.64555630703714</v>
      </c>
      <c r="FO11" s="46">
        <v>127.18979691799419</v>
      </c>
      <c r="FP11" s="46">
        <v>132.21398211653923</v>
      </c>
      <c r="FQ11" s="46">
        <v>131.91700330659191</v>
      </c>
      <c r="FR11" s="46">
        <v>132.68887077556565</v>
      </c>
      <c r="FS11" s="53">
        <v>137.70088309485925</v>
      </c>
      <c r="FT11" s="53">
        <v>132.46700853927672</v>
      </c>
      <c r="FU11" s="53">
        <v>129.13557013815907</v>
      </c>
      <c r="FV11" s="53">
        <v>132.95200541831724</v>
      </c>
      <c r="FW11" s="111"/>
      <c r="FX11" s="54"/>
      <c r="FY11" s="54" t="s">
        <v>52</v>
      </c>
      <c r="FZ11" s="55" t="s">
        <v>90</v>
      </c>
      <c r="GA11" s="112"/>
      <c r="GB11" s="112"/>
      <c r="GC11" s="112"/>
      <c r="GD11" s="112"/>
      <c r="GE11" s="112"/>
      <c r="GF11" s="112"/>
    </row>
    <row r="12" spans="1:188" s="13" customFormat="1" ht="10">
      <c r="A12" s="12"/>
      <c r="C12" s="47"/>
      <c r="D12" s="48"/>
      <c r="E12" s="48" t="s">
        <v>23</v>
      </c>
      <c r="F12" s="49" t="s">
        <v>91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46">
        <v>135.01144021601667</v>
      </c>
      <c r="FK12" s="46">
        <v>130.6387601062128</v>
      </c>
      <c r="FL12" s="46">
        <v>121.46566536161836</v>
      </c>
      <c r="FM12" s="46">
        <v>126.88176479526389</v>
      </c>
      <c r="FN12" s="46">
        <v>140.54222167525978</v>
      </c>
      <c r="FO12" s="46">
        <v>135.56360816188305</v>
      </c>
      <c r="FP12" s="46">
        <v>139.96728288449231</v>
      </c>
      <c r="FQ12" s="46">
        <v>129.2626480421948</v>
      </c>
      <c r="FR12" s="46">
        <v>131.14186762783436</v>
      </c>
      <c r="FS12" s="53">
        <v>138.70204124817468</v>
      </c>
      <c r="FT12" s="53">
        <v>126.0614104265789</v>
      </c>
      <c r="FU12" s="53">
        <v>139.26197863261055</v>
      </c>
      <c r="FV12" s="53">
        <v>131.57029897050694</v>
      </c>
      <c r="FW12" s="56"/>
      <c r="FX12" s="57"/>
      <c r="FY12" s="57" t="s">
        <v>52</v>
      </c>
      <c r="FZ12" s="58" t="s">
        <v>92</v>
      </c>
      <c r="GA12" s="112"/>
      <c r="GB12" s="112"/>
      <c r="GC12" s="112"/>
      <c r="GD12" s="112"/>
      <c r="GE12" s="112"/>
      <c r="GF12" s="112"/>
    </row>
    <row r="13" spans="1:188" s="13" customFormat="1" ht="10.5">
      <c r="A13" s="12"/>
      <c r="C13" s="40"/>
      <c r="D13" s="41" t="s">
        <v>38</v>
      </c>
      <c r="E13" s="41" t="s">
        <v>62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146"/>
      <c r="FX13" s="146" t="s">
        <v>38</v>
      </c>
      <c r="FY13" s="146" t="s">
        <v>25</v>
      </c>
      <c r="FZ13" s="146"/>
      <c r="GA13" s="112"/>
      <c r="GB13" s="112"/>
      <c r="GC13" s="112"/>
      <c r="GD13" s="112"/>
      <c r="GE13" s="112"/>
      <c r="GF13" s="112"/>
    </row>
    <row r="14" spans="1:188" s="15" customFormat="1" ht="10">
      <c r="A14" s="12"/>
      <c r="C14" s="43"/>
      <c r="D14" s="44"/>
      <c r="E14" s="44" t="s">
        <v>23</v>
      </c>
      <c r="F14" s="45" t="s">
        <v>85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46">
        <v>106.27685231254161</v>
      </c>
      <c r="FK14" s="46">
        <v>100.08860985694417</v>
      </c>
      <c r="FL14" s="46">
        <v>99.618130553374741</v>
      </c>
      <c r="FM14" s="46">
        <v>101.38554539651381</v>
      </c>
      <c r="FN14" s="46">
        <v>98.607658629140829</v>
      </c>
      <c r="FO14" s="46">
        <v>95.153996656149658</v>
      </c>
      <c r="FP14" s="46">
        <v>102.71655650303806</v>
      </c>
      <c r="FQ14" s="46">
        <v>107.2939373008691</v>
      </c>
      <c r="FR14" s="46">
        <v>105.37309387317352</v>
      </c>
      <c r="FS14" s="53">
        <v>109.2007879655982</v>
      </c>
      <c r="FT14" s="53">
        <v>111.14121719619565</v>
      </c>
      <c r="FU14" s="53">
        <v>110.27101995089112</v>
      </c>
      <c r="FV14" s="53">
        <v>110.60677504249971</v>
      </c>
      <c r="FW14" s="53"/>
      <c r="FX14" s="54"/>
      <c r="FY14" s="54" t="s">
        <v>52</v>
      </c>
      <c r="FZ14" s="55" t="s">
        <v>86</v>
      </c>
      <c r="GA14" s="112"/>
      <c r="GB14" s="112"/>
      <c r="GC14" s="112"/>
      <c r="GD14" s="112"/>
      <c r="GE14" s="112"/>
      <c r="GF14" s="112"/>
    </row>
    <row r="15" spans="1:188" s="13" customFormat="1" ht="10">
      <c r="A15" s="12"/>
      <c r="C15" s="47"/>
      <c r="D15" s="48"/>
      <c r="E15" s="48" t="s">
        <v>23</v>
      </c>
      <c r="F15" s="49" t="s">
        <v>87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0">
        <v>130.90236688757773</v>
      </c>
      <c r="FK15" s="50">
        <v>110.76094037189573</v>
      </c>
      <c r="FL15" s="50">
        <v>113.31870237068335</v>
      </c>
      <c r="FM15" s="50">
        <v>114.26754876470015</v>
      </c>
      <c r="FN15" s="50">
        <v>113.73830278269024</v>
      </c>
      <c r="FO15" s="50">
        <v>114.68049867706982</v>
      </c>
      <c r="FP15" s="50">
        <v>117.77752049624782</v>
      </c>
      <c r="FQ15" s="50">
        <v>118.20491937175285</v>
      </c>
      <c r="FR15" s="50">
        <v>118.88287822094232</v>
      </c>
      <c r="FS15" s="56">
        <v>118.93339127139897</v>
      </c>
      <c r="FT15" s="56">
        <v>122.10237961986239</v>
      </c>
      <c r="FU15" s="56">
        <v>119.6777073703113</v>
      </c>
      <c r="FV15" s="56">
        <v>119.80341539769002</v>
      </c>
      <c r="FW15" s="56"/>
      <c r="FX15" s="57"/>
      <c r="FY15" s="57" t="s">
        <v>52</v>
      </c>
      <c r="FZ15" s="58" t="s">
        <v>88</v>
      </c>
      <c r="GA15" s="112"/>
      <c r="GB15" s="112"/>
      <c r="GC15" s="112"/>
      <c r="GD15" s="112"/>
      <c r="GE15" s="112"/>
      <c r="GF15" s="112"/>
    </row>
    <row r="16" spans="1:188" s="13" customFormat="1" ht="10">
      <c r="A16" s="12"/>
      <c r="C16" s="43"/>
      <c r="D16" s="44"/>
      <c r="E16" s="44" t="s">
        <v>23</v>
      </c>
      <c r="F16" s="45" t="s">
        <v>89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46">
        <v>121.5657137308982</v>
      </c>
      <c r="FK16" s="46">
        <v>114.00799306516349</v>
      </c>
      <c r="FL16" s="46">
        <v>120.14378887860227</v>
      </c>
      <c r="FM16" s="46">
        <v>113.02519657899693</v>
      </c>
      <c r="FN16" s="46">
        <v>116.57126691666697</v>
      </c>
      <c r="FO16" s="46">
        <v>118.7863704624567</v>
      </c>
      <c r="FP16" s="46">
        <v>121.82710607581184</v>
      </c>
      <c r="FQ16" s="46">
        <v>120.80071874062055</v>
      </c>
      <c r="FR16" s="46">
        <v>124.28591262560224</v>
      </c>
      <c r="FS16" s="53">
        <v>127.14984874623521</v>
      </c>
      <c r="FT16" s="53">
        <v>123.53218297226947</v>
      </c>
      <c r="FU16" s="53">
        <v>122.82960532173736</v>
      </c>
      <c r="FV16" s="53">
        <v>128.19515712537057</v>
      </c>
      <c r="FW16" s="53"/>
      <c r="FX16" s="54"/>
      <c r="FY16" s="54" t="s">
        <v>52</v>
      </c>
      <c r="FZ16" s="55" t="s">
        <v>90</v>
      </c>
      <c r="GA16" s="112"/>
      <c r="GB16" s="112"/>
      <c r="GC16" s="112"/>
      <c r="GD16" s="112"/>
      <c r="GE16" s="112"/>
      <c r="GF16" s="112"/>
    </row>
    <row r="17" spans="1:188" s="13" customFormat="1" ht="10">
      <c r="A17" s="12"/>
      <c r="C17" s="47"/>
      <c r="D17" s="48"/>
      <c r="E17" s="48" t="s">
        <v>23</v>
      </c>
      <c r="F17" s="49" t="s">
        <v>91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0">
        <v>133.78803006542088</v>
      </c>
      <c r="FK17" s="50">
        <v>125.52730271744481</v>
      </c>
      <c r="FL17" s="50">
        <v>113.50311623786301</v>
      </c>
      <c r="FM17" s="50">
        <v>121.13233334631741</v>
      </c>
      <c r="FN17" s="50">
        <v>133.11676600351763</v>
      </c>
      <c r="FO17" s="50">
        <v>129.33214912514964</v>
      </c>
      <c r="FP17" s="50">
        <v>129.21020100036617</v>
      </c>
      <c r="FQ17" s="50">
        <v>115.5028098821236</v>
      </c>
      <c r="FR17" s="50">
        <v>119.39977918544521</v>
      </c>
      <c r="FS17" s="56">
        <v>120.15694953484746</v>
      </c>
      <c r="FT17" s="56">
        <v>118.03310078001287</v>
      </c>
      <c r="FU17" s="56">
        <v>136.14401715828714</v>
      </c>
      <c r="FV17" s="56">
        <v>131.74247138671163</v>
      </c>
      <c r="FW17" s="56"/>
      <c r="FX17" s="57"/>
      <c r="FY17" s="57" t="s">
        <v>52</v>
      </c>
      <c r="FZ17" s="58" t="s">
        <v>92</v>
      </c>
      <c r="GA17" s="112"/>
      <c r="GB17" s="112"/>
      <c r="GC17" s="112"/>
      <c r="GD17" s="112"/>
      <c r="GE17" s="112"/>
      <c r="GF17" s="112"/>
    </row>
    <row r="18" spans="1:188" s="13" customFormat="1" ht="10.5">
      <c r="A18" s="12"/>
      <c r="C18" s="40"/>
      <c r="D18" s="41" t="s">
        <v>63</v>
      </c>
      <c r="E18" s="41" t="s">
        <v>26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146"/>
      <c r="FX18" s="146" t="s">
        <v>63</v>
      </c>
      <c r="FY18" s="146" t="s">
        <v>27</v>
      </c>
      <c r="FZ18" s="146"/>
      <c r="GA18" s="112"/>
      <c r="GB18" s="112"/>
      <c r="GC18" s="112"/>
      <c r="GD18" s="112"/>
      <c r="GE18" s="112"/>
      <c r="GF18" s="112"/>
    </row>
    <row r="19" spans="1:188" s="15" customFormat="1" ht="10">
      <c r="A19" s="12"/>
      <c r="C19" s="43"/>
      <c r="D19" s="44"/>
      <c r="E19" s="44" t="s">
        <v>23</v>
      </c>
      <c r="F19" s="45" t="s">
        <v>85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46">
        <v>125.02677597859788</v>
      </c>
      <c r="FK19" s="46">
        <v>125.54468623133374</v>
      </c>
      <c r="FL19" s="46">
        <v>122.76809278969456</v>
      </c>
      <c r="FM19" s="46">
        <v>124.8000785118853</v>
      </c>
      <c r="FN19" s="46">
        <v>124.16072699180414</v>
      </c>
      <c r="FO19" s="46">
        <v>121.22304116584587</v>
      </c>
      <c r="FP19" s="46">
        <v>127.30917259785478</v>
      </c>
      <c r="FQ19" s="46">
        <v>132.09747071816545</v>
      </c>
      <c r="FR19" s="46">
        <v>131.28995640690212</v>
      </c>
      <c r="FS19" s="53">
        <v>133.65333559560779</v>
      </c>
      <c r="FT19" s="53">
        <v>129.02833129100318</v>
      </c>
      <c r="FU19" s="53">
        <v>127.54928614923089</v>
      </c>
      <c r="FV19" s="53">
        <v>125.72121187419496</v>
      </c>
      <c r="FW19" s="53"/>
      <c r="FX19" s="54"/>
      <c r="FY19" s="54" t="s">
        <v>52</v>
      </c>
      <c r="FZ19" s="55" t="s">
        <v>86</v>
      </c>
      <c r="GA19" s="112"/>
      <c r="GB19" s="112"/>
      <c r="GC19" s="112"/>
      <c r="GD19" s="112"/>
      <c r="GE19" s="112"/>
      <c r="GF19" s="112"/>
    </row>
    <row r="20" spans="1:188" s="13" customFormat="1" ht="10">
      <c r="A20" s="12"/>
      <c r="C20" s="47"/>
      <c r="D20" s="48"/>
      <c r="E20" s="48" t="s">
        <v>23</v>
      </c>
      <c r="F20" s="49" t="s">
        <v>87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0">
        <v>141.50872335154932</v>
      </c>
      <c r="FK20" s="50">
        <v>127.67167840425815</v>
      </c>
      <c r="FL20" s="50">
        <v>133.21700286161078</v>
      </c>
      <c r="FM20" s="50">
        <v>135.29022195075603</v>
      </c>
      <c r="FN20" s="50">
        <v>132.66940160376114</v>
      </c>
      <c r="FO20" s="50">
        <v>131.7183672641041</v>
      </c>
      <c r="FP20" s="50">
        <v>139.97173789314462</v>
      </c>
      <c r="FQ20" s="50">
        <v>141.77472493629838</v>
      </c>
      <c r="FR20" s="50">
        <v>136.55932828808599</v>
      </c>
      <c r="FS20" s="56">
        <v>139.25520863577833</v>
      </c>
      <c r="FT20" s="56">
        <v>138.52834429394139</v>
      </c>
      <c r="FU20" s="56">
        <v>134.26605055024154</v>
      </c>
      <c r="FV20" s="56">
        <v>130.29912531539404</v>
      </c>
      <c r="FW20" s="56"/>
      <c r="FX20" s="57"/>
      <c r="FY20" s="57" t="s">
        <v>52</v>
      </c>
      <c r="FZ20" s="58" t="s">
        <v>88</v>
      </c>
      <c r="GA20" s="112"/>
      <c r="GB20" s="112"/>
      <c r="GC20" s="112"/>
      <c r="GD20" s="112"/>
      <c r="GE20" s="112"/>
      <c r="GF20" s="112"/>
    </row>
    <row r="21" spans="1:188" s="13" customFormat="1" ht="10">
      <c r="A21" s="12"/>
      <c r="C21" s="43"/>
      <c r="D21" s="44"/>
      <c r="E21" s="44" t="s">
        <v>23</v>
      </c>
      <c r="F21" s="45" t="s">
        <v>89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46">
        <v>135.1515778126558</v>
      </c>
      <c r="FK21" s="46">
        <v>132.35180529229524</v>
      </c>
      <c r="FL21" s="46">
        <v>137.54116562894632</v>
      </c>
      <c r="FM21" s="46">
        <v>136.20431808156687</v>
      </c>
      <c r="FN21" s="46">
        <v>134.71984569740729</v>
      </c>
      <c r="FO21" s="46">
        <v>135.59322337353169</v>
      </c>
      <c r="FP21" s="46">
        <v>142.60085815726663</v>
      </c>
      <c r="FQ21" s="46">
        <v>143.03328787256325</v>
      </c>
      <c r="FR21" s="46">
        <v>141.09182892552909</v>
      </c>
      <c r="FS21" s="53">
        <v>148.25191744348328</v>
      </c>
      <c r="FT21" s="53">
        <v>141.40183410628399</v>
      </c>
      <c r="FU21" s="53">
        <v>135.44153495458079</v>
      </c>
      <c r="FV21" s="53">
        <v>137.70885371126394</v>
      </c>
      <c r="FW21" s="53"/>
      <c r="FX21" s="54"/>
      <c r="FY21" s="54" t="s">
        <v>52</v>
      </c>
      <c r="FZ21" s="55" t="s">
        <v>90</v>
      </c>
      <c r="GA21" s="112"/>
      <c r="GB21" s="112"/>
      <c r="GC21" s="112"/>
      <c r="GD21" s="112"/>
      <c r="GE21" s="112"/>
      <c r="GF21" s="112"/>
    </row>
    <row r="22" spans="1:188" s="13" customFormat="1" ht="10">
      <c r="A22" s="12"/>
      <c r="C22" s="47"/>
      <c r="D22" s="48"/>
      <c r="E22" s="48" t="s">
        <v>23</v>
      </c>
      <c r="F22" s="49" t="s">
        <v>91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0">
        <v>136.23485036661245</v>
      </c>
      <c r="FK22" s="50">
        <v>135.75021749498077</v>
      </c>
      <c r="FL22" s="50">
        <v>129.4282144853737</v>
      </c>
      <c r="FM22" s="50">
        <v>132.63119624421037</v>
      </c>
      <c r="FN22" s="50">
        <v>147.96767734700191</v>
      </c>
      <c r="FO22" s="50">
        <v>141.79506719861647</v>
      </c>
      <c r="FP22" s="50">
        <v>150.72436476861844</v>
      </c>
      <c r="FQ22" s="50">
        <v>143.02248620226601</v>
      </c>
      <c r="FR22" s="50">
        <v>142.88395607022349</v>
      </c>
      <c r="FS22" s="56">
        <v>157.24713296150193</v>
      </c>
      <c r="FT22" s="56">
        <v>134.08972007314495</v>
      </c>
      <c r="FU22" s="56">
        <v>142.37994010693396</v>
      </c>
      <c r="FV22" s="56">
        <v>131.39812655430225</v>
      </c>
      <c r="FW22" s="56"/>
      <c r="FX22" s="57"/>
      <c r="FY22" s="57" t="s">
        <v>52</v>
      </c>
      <c r="FZ22" s="58" t="s">
        <v>92</v>
      </c>
      <c r="GA22" s="112"/>
      <c r="GB22" s="112"/>
      <c r="GC22" s="112"/>
      <c r="GD22" s="112"/>
      <c r="GE22" s="112"/>
      <c r="GF22" s="112"/>
    </row>
    <row r="23" spans="1:188" s="13" customFormat="1" ht="10.5">
      <c r="A23" s="12"/>
      <c r="C23" s="40"/>
      <c r="D23" s="41" t="s">
        <v>64</v>
      </c>
      <c r="E23" s="41" t="s">
        <v>223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146"/>
      <c r="FX23" s="146" t="s">
        <v>64</v>
      </c>
      <c r="FY23" s="146" t="s">
        <v>65</v>
      </c>
      <c r="FZ23" s="146"/>
      <c r="GA23" s="112"/>
      <c r="GB23" s="112"/>
      <c r="GC23" s="112"/>
      <c r="GD23" s="112"/>
      <c r="GE23" s="112"/>
      <c r="GF23" s="112"/>
    </row>
    <row r="24" spans="1:188" s="15" customFormat="1" ht="10">
      <c r="A24" s="12"/>
      <c r="C24" s="43"/>
      <c r="D24" s="44"/>
      <c r="E24" s="44" t="s">
        <v>23</v>
      </c>
      <c r="F24" s="45" t="s">
        <v>85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46">
        <v>116.83738973893189</v>
      </c>
      <c r="FK24" s="46">
        <v>109.54450220759725</v>
      </c>
      <c r="FL24" s="46">
        <v>111.3205728990505</v>
      </c>
      <c r="FM24" s="46">
        <v>112.25550669717983</v>
      </c>
      <c r="FN24" s="46">
        <v>109.94042175565644</v>
      </c>
      <c r="FO24" s="46">
        <v>103.69490784275997</v>
      </c>
      <c r="FP24" s="46">
        <v>109.9794215015925</v>
      </c>
      <c r="FQ24" s="46">
        <v>116.88252735873161</v>
      </c>
      <c r="FR24" s="46">
        <v>114.09367157161461</v>
      </c>
      <c r="FS24" s="53">
        <v>116.09581846927136</v>
      </c>
      <c r="FT24" s="53">
        <v>118.32317125479095</v>
      </c>
      <c r="FU24" s="53">
        <v>121.30307394820134</v>
      </c>
      <c r="FV24" s="53">
        <v>121.22528526346754</v>
      </c>
      <c r="FW24" s="53"/>
      <c r="FX24" s="54"/>
      <c r="FY24" s="54" t="s">
        <v>52</v>
      </c>
      <c r="FZ24" s="55" t="s">
        <v>86</v>
      </c>
      <c r="GA24" s="112"/>
      <c r="GB24" s="112"/>
      <c r="GC24" s="112"/>
      <c r="GD24" s="112"/>
      <c r="GE24" s="112"/>
      <c r="GF24" s="112"/>
    </row>
    <row r="25" spans="1:188" s="13" customFormat="1" ht="10">
      <c r="A25" s="12"/>
      <c r="C25" s="47"/>
      <c r="D25" s="48"/>
      <c r="E25" s="48" t="s">
        <v>23</v>
      </c>
      <c r="F25" s="49" t="s">
        <v>87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0">
        <v>143.5313211882582</v>
      </c>
      <c r="FK25" s="50">
        <v>125.06367224971488</v>
      </c>
      <c r="FL25" s="50">
        <v>131.47868246071951</v>
      </c>
      <c r="FM25" s="50">
        <v>121.29958623228679</v>
      </c>
      <c r="FN25" s="50">
        <v>126.13240889930792</v>
      </c>
      <c r="FO25" s="50">
        <v>129.46449308051746</v>
      </c>
      <c r="FP25" s="50">
        <v>127.27663642846338</v>
      </c>
      <c r="FQ25" s="50">
        <v>130.81966799768603</v>
      </c>
      <c r="FR25" s="50">
        <v>127.24685195648495</v>
      </c>
      <c r="FS25" s="56">
        <v>128.67040072233385</v>
      </c>
      <c r="FT25" s="56">
        <v>134.08057046582402</v>
      </c>
      <c r="FU25" s="56">
        <v>134.32179413459508</v>
      </c>
      <c r="FV25" s="56">
        <v>134.81872506043419</v>
      </c>
      <c r="FW25" s="56"/>
      <c r="FX25" s="57"/>
      <c r="FY25" s="57" t="s">
        <v>52</v>
      </c>
      <c r="FZ25" s="58" t="s">
        <v>88</v>
      </c>
      <c r="GA25" s="112"/>
      <c r="GB25" s="112"/>
      <c r="GC25" s="112"/>
      <c r="GD25" s="112"/>
      <c r="GE25" s="112"/>
      <c r="GF25" s="112"/>
    </row>
    <row r="26" spans="1:188" s="13" customFormat="1" ht="10">
      <c r="A26" s="12"/>
      <c r="C26" s="43"/>
      <c r="D26" s="44"/>
      <c r="E26" s="44" t="s">
        <v>23</v>
      </c>
      <c r="F26" s="45" t="s">
        <v>89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46">
        <v>137.43764319497276</v>
      </c>
      <c r="FK26" s="46">
        <v>131.35953639631663</v>
      </c>
      <c r="FL26" s="46">
        <v>136.34368964706516</v>
      </c>
      <c r="FM26" s="46">
        <v>128.40164985129198</v>
      </c>
      <c r="FN26" s="46">
        <v>130.60759583811884</v>
      </c>
      <c r="FO26" s="46">
        <v>131.92949504627489</v>
      </c>
      <c r="FP26" s="46">
        <v>132.64308950701565</v>
      </c>
      <c r="FQ26" s="46">
        <v>131.6309654449737</v>
      </c>
      <c r="FR26" s="46">
        <v>135.11712797956028</v>
      </c>
      <c r="FS26" s="53">
        <v>136.86317726594737</v>
      </c>
      <c r="FT26" s="53">
        <v>137.09015190478848</v>
      </c>
      <c r="FU26" s="53">
        <v>142.39536816138514</v>
      </c>
      <c r="FV26" s="53">
        <v>141.67393238963322</v>
      </c>
      <c r="FW26" s="53"/>
      <c r="FX26" s="54"/>
      <c r="FY26" s="54" t="s">
        <v>52</v>
      </c>
      <c r="FZ26" s="55" t="s">
        <v>90</v>
      </c>
      <c r="GA26" s="112"/>
      <c r="GB26" s="112"/>
      <c r="GC26" s="112"/>
      <c r="GD26" s="112"/>
      <c r="GE26" s="112"/>
      <c r="GF26" s="112"/>
    </row>
    <row r="27" spans="1:188" s="13" customFormat="1" ht="10">
      <c r="A27" s="12"/>
      <c r="C27" s="47"/>
      <c r="D27" s="48"/>
      <c r="E27" s="48" t="s">
        <v>23</v>
      </c>
      <c r="F27" s="49" t="s">
        <v>91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0">
        <v>143.35572869738127</v>
      </c>
      <c r="FK27" s="50">
        <v>140.22973646005761</v>
      </c>
      <c r="FL27" s="50">
        <v>133.8947560840673</v>
      </c>
      <c r="FM27" s="50">
        <v>129.40128174729239</v>
      </c>
      <c r="FN27" s="50">
        <v>148.02472888260928</v>
      </c>
      <c r="FO27" s="50">
        <v>133.85475478045561</v>
      </c>
      <c r="FP27" s="50">
        <v>138.15479752695529</v>
      </c>
      <c r="FQ27" s="50">
        <v>132.20086235093345</v>
      </c>
      <c r="FR27" s="50">
        <v>122.97110877030531</v>
      </c>
      <c r="FS27" s="56">
        <v>124.36188528818778</v>
      </c>
      <c r="FT27" s="56">
        <v>132.89273769353446</v>
      </c>
      <c r="FU27" s="56">
        <v>150.72689783727162</v>
      </c>
      <c r="FV27" s="56">
        <v>145.483350849587</v>
      </c>
      <c r="FW27" s="56"/>
      <c r="FX27" s="57"/>
      <c r="FY27" s="57" t="s">
        <v>52</v>
      </c>
      <c r="FZ27" s="58" t="s">
        <v>92</v>
      </c>
      <c r="GA27" s="112"/>
      <c r="GB27" s="112"/>
      <c r="GC27" s="112"/>
      <c r="GD27" s="112"/>
      <c r="GE27" s="112"/>
      <c r="GF27" s="112"/>
    </row>
    <row r="28" spans="1:188" s="13" customFormat="1" ht="10.5">
      <c r="A28" s="12"/>
      <c r="C28" s="40"/>
      <c r="D28" s="41" t="s">
        <v>66</v>
      </c>
      <c r="E28" s="41" t="s">
        <v>224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146"/>
      <c r="FX28" s="146" t="s">
        <v>66</v>
      </c>
      <c r="FY28" s="146" t="s">
        <v>31</v>
      </c>
      <c r="FZ28" s="146"/>
      <c r="GA28" s="112"/>
      <c r="GB28" s="112"/>
      <c r="GC28" s="112"/>
      <c r="GD28" s="112"/>
      <c r="GE28" s="112"/>
      <c r="GF28" s="112"/>
    </row>
    <row r="29" spans="1:188" s="15" customFormat="1" ht="10">
      <c r="A29" s="12"/>
      <c r="C29" s="43"/>
      <c r="D29" s="44"/>
      <c r="E29" s="44" t="s">
        <v>23</v>
      </c>
      <c r="F29" s="45" t="s">
        <v>85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46">
        <v>95.404155038719367</v>
      </c>
      <c r="FK29" s="46">
        <v>92.014973173846698</v>
      </c>
      <c r="FL29" s="46">
        <v>88.029324430935787</v>
      </c>
      <c r="FM29" s="46">
        <v>91.853630977838506</v>
      </c>
      <c r="FN29" s="46">
        <v>88.151643192253573</v>
      </c>
      <c r="FO29" s="46">
        <v>86.407803114837122</v>
      </c>
      <c r="FP29" s="46">
        <v>98.201862100001577</v>
      </c>
      <c r="FQ29" s="46">
        <v>99.969267907507387</v>
      </c>
      <c r="FR29" s="46">
        <v>101.24589910827576</v>
      </c>
      <c r="FS29" s="53">
        <v>106.42344943736609</v>
      </c>
      <c r="FT29" s="53">
        <v>107.90483079370941</v>
      </c>
      <c r="FU29" s="53">
        <v>104.78190747206544</v>
      </c>
      <c r="FV29" s="53">
        <v>104.33160476551465</v>
      </c>
      <c r="FW29" s="53"/>
      <c r="FX29" s="54"/>
      <c r="FY29" s="54" t="s">
        <v>52</v>
      </c>
      <c r="FZ29" s="55" t="s">
        <v>86</v>
      </c>
      <c r="GA29" s="112"/>
      <c r="GB29" s="112"/>
      <c r="GC29" s="112"/>
      <c r="GD29" s="112"/>
      <c r="GE29" s="112"/>
      <c r="GF29" s="112"/>
    </row>
    <row r="30" spans="1:188" s="13" customFormat="1" ht="10">
      <c r="A30" s="12"/>
      <c r="C30" s="47"/>
      <c r="D30" s="48"/>
      <c r="E30" s="48" t="s">
        <v>23</v>
      </c>
      <c r="F30" s="49" t="s">
        <v>87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0">
        <v>119.10257380218324</v>
      </c>
      <c r="FK30" s="50">
        <v>95.807929975740478</v>
      </c>
      <c r="FL30" s="50">
        <v>99.673686848065543</v>
      </c>
      <c r="FM30" s="50">
        <v>102.60610259667018</v>
      </c>
      <c r="FN30" s="50">
        <v>97.521559114539102</v>
      </c>
      <c r="FO30" s="50">
        <v>99.487206174342489</v>
      </c>
      <c r="FP30" s="50">
        <v>109.51619837845308</v>
      </c>
      <c r="FQ30" s="50">
        <v>110.14631347359777</v>
      </c>
      <c r="FR30" s="50">
        <v>112.78867311701573</v>
      </c>
      <c r="FS30" s="56">
        <v>113.88012935082591</v>
      </c>
      <c r="FT30" s="56">
        <v>113.88543499489525</v>
      </c>
      <c r="FU30" s="56">
        <v>111.66081692652274</v>
      </c>
      <c r="FV30" s="56">
        <v>109.50331041821288</v>
      </c>
      <c r="FW30" s="56"/>
      <c r="FX30" s="57"/>
      <c r="FY30" s="57" t="s">
        <v>52</v>
      </c>
      <c r="FZ30" s="58" t="s">
        <v>88</v>
      </c>
      <c r="GA30" s="112"/>
      <c r="GB30" s="112"/>
      <c r="GC30" s="112"/>
      <c r="GD30" s="112"/>
      <c r="GE30" s="112"/>
      <c r="GF30" s="112"/>
    </row>
    <row r="31" spans="1:188" s="13" customFormat="1" ht="10">
      <c r="A31" s="12"/>
      <c r="C31" s="43"/>
      <c r="D31" s="44"/>
      <c r="E31" s="44" t="s">
        <v>23</v>
      </c>
      <c r="F31" s="45" t="s">
        <v>89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46">
        <v>104.56002043111855</v>
      </c>
      <c r="FK31" s="46">
        <v>101.10189675337445</v>
      </c>
      <c r="FL31" s="46">
        <v>104.81930641891789</v>
      </c>
      <c r="FM31" s="46">
        <v>98.644227551062713</v>
      </c>
      <c r="FN31" s="46">
        <v>103.6707593725896</v>
      </c>
      <c r="FO31" s="46">
        <v>106.04758122584529</v>
      </c>
      <c r="FP31" s="46">
        <v>113.29569789072031</v>
      </c>
      <c r="FQ31" s="46">
        <v>112.8327999773152</v>
      </c>
      <c r="FR31" s="46">
        <v>116.99089695273713</v>
      </c>
      <c r="FS31" s="53">
        <v>120.44971222119705</v>
      </c>
      <c r="FT31" s="53">
        <v>113.48636080438405</v>
      </c>
      <c r="FU31" s="53">
        <v>110.76554343638654</v>
      </c>
      <c r="FV31" s="53">
        <v>118.49742117210761</v>
      </c>
      <c r="FW31" s="53"/>
      <c r="FX31" s="54"/>
      <c r="FY31" s="54" t="s">
        <v>52</v>
      </c>
      <c r="FZ31" s="55" t="s">
        <v>90</v>
      </c>
      <c r="GA31" s="112"/>
      <c r="GB31" s="112"/>
      <c r="GC31" s="112"/>
      <c r="GD31" s="112"/>
      <c r="GE31" s="112"/>
      <c r="GF31" s="112"/>
    </row>
    <row r="32" spans="1:188" s="13" customFormat="1" ht="10">
      <c r="A32" s="12"/>
      <c r="C32" s="47"/>
      <c r="D32" s="48"/>
      <c r="E32" s="48" t="s">
        <v>23</v>
      </c>
      <c r="F32" s="49" t="s">
        <v>91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0">
        <v>133.07077647118371</v>
      </c>
      <c r="FK32" s="50">
        <v>105.78756586725827</v>
      </c>
      <c r="FL32" s="50">
        <v>94.3487002412664</v>
      </c>
      <c r="FM32" s="50">
        <v>100.31384373314999</v>
      </c>
      <c r="FN32" s="50">
        <v>111.69859934860645</v>
      </c>
      <c r="FO32" s="50">
        <v>121.7769692686537</v>
      </c>
      <c r="FP32" s="50">
        <v>123.02026606302849</v>
      </c>
      <c r="FQ32" s="50">
        <v>99.876441405749134</v>
      </c>
      <c r="FR32" s="50">
        <v>117.06029984822747</v>
      </c>
      <c r="FS32" s="56">
        <v>118.69096723600693</v>
      </c>
      <c r="FT32" s="56">
        <v>101.71358665018458</v>
      </c>
      <c r="FU32" s="56">
        <v>128.78670072888244</v>
      </c>
      <c r="FV32" s="56">
        <v>115.49214657362073</v>
      </c>
      <c r="FW32" s="56"/>
      <c r="FX32" s="57"/>
      <c r="FY32" s="57" t="s">
        <v>52</v>
      </c>
      <c r="FZ32" s="58" t="s">
        <v>92</v>
      </c>
      <c r="GA32" s="112"/>
      <c r="GB32" s="112"/>
      <c r="GC32" s="112"/>
      <c r="GD32" s="112"/>
      <c r="GE32" s="112"/>
      <c r="GF32" s="112"/>
    </row>
    <row r="33" spans="1:188" s="13" customFormat="1" ht="10.5">
      <c r="A33" s="12"/>
      <c r="C33" s="40"/>
      <c r="D33" s="41" t="s">
        <v>67</v>
      </c>
      <c r="E33" s="41" t="s">
        <v>240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146"/>
      <c r="FX33" s="146" t="s">
        <v>67</v>
      </c>
      <c r="FY33" s="146" t="s">
        <v>32</v>
      </c>
      <c r="FZ33" s="146"/>
      <c r="GA33" s="112"/>
      <c r="GB33" s="112"/>
      <c r="GC33" s="112"/>
      <c r="GD33" s="112"/>
      <c r="GE33" s="112"/>
      <c r="GF33" s="112"/>
    </row>
    <row r="34" spans="1:188" s="15" customFormat="1" ht="10">
      <c r="A34" s="12"/>
      <c r="C34" s="43"/>
      <c r="D34" s="44"/>
      <c r="E34" s="44" t="s">
        <v>23</v>
      </c>
      <c r="F34" s="45" t="s">
        <v>85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46">
        <v>106.58901215997356</v>
      </c>
      <c r="FK34" s="46">
        <v>98.706354189388563</v>
      </c>
      <c r="FL34" s="46">
        <v>99.504494330137973</v>
      </c>
      <c r="FM34" s="46">
        <v>100.04749851452308</v>
      </c>
      <c r="FN34" s="46">
        <v>97.730910939512498</v>
      </c>
      <c r="FO34" s="46">
        <v>95.359279010851893</v>
      </c>
      <c r="FP34" s="46">
        <v>99.968385907520087</v>
      </c>
      <c r="FQ34" s="46">
        <v>105.03001663636829</v>
      </c>
      <c r="FR34" s="46">
        <v>100.77971093963022</v>
      </c>
      <c r="FS34" s="53">
        <v>105.08309599015712</v>
      </c>
      <c r="FT34" s="53">
        <v>107.19564954008663</v>
      </c>
      <c r="FU34" s="53">
        <v>104.72807843240658</v>
      </c>
      <c r="FV34" s="53">
        <v>106.26343509851692</v>
      </c>
      <c r="FW34" s="53"/>
      <c r="FX34" s="54"/>
      <c r="FY34" s="54" t="s">
        <v>52</v>
      </c>
      <c r="FZ34" s="55" t="s">
        <v>86</v>
      </c>
      <c r="GA34" s="112"/>
      <c r="GB34" s="112"/>
      <c r="GC34" s="112"/>
      <c r="GD34" s="112"/>
      <c r="GE34" s="112"/>
      <c r="GF34" s="112"/>
    </row>
    <row r="35" spans="1:188" s="13" customFormat="1" ht="10">
      <c r="A35" s="12"/>
      <c r="C35" s="47"/>
      <c r="D35" s="48"/>
      <c r="E35" s="48" t="s">
        <v>23</v>
      </c>
      <c r="F35" s="49" t="s">
        <v>87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0">
        <v>130.07320567229178</v>
      </c>
      <c r="FK35" s="50">
        <v>111.41121889023177</v>
      </c>
      <c r="FL35" s="50">
        <v>108.80373780326502</v>
      </c>
      <c r="FM35" s="50">
        <v>118.89695746514352</v>
      </c>
      <c r="FN35" s="50">
        <v>117.56094033422367</v>
      </c>
      <c r="FO35" s="50">
        <v>115.08979677634953</v>
      </c>
      <c r="FP35" s="50">
        <v>116.53972668182699</v>
      </c>
      <c r="FQ35" s="50">
        <v>113.64877664397477</v>
      </c>
      <c r="FR35" s="50">
        <v>116.61310958932627</v>
      </c>
      <c r="FS35" s="56">
        <v>114.24964374103716</v>
      </c>
      <c r="FT35" s="56">
        <v>118.3411333988679</v>
      </c>
      <c r="FU35" s="56">
        <v>113.05051104981607</v>
      </c>
      <c r="FV35" s="56">
        <v>115.08821071442298</v>
      </c>
      <c r="FW35" s="56"/>
      <c r="FX35" s="57"/>
      <c r="FY35" s="57" t="s">
        <v>52</v>
      </c>
      <c r="FZ35" s="58" t="s">
        <v>88</v>
      </c>
      <c r="GA35" s="112"/>
      <c r="GB35" s="112"/>
      <c r="GC35" s="112"/>
      <c r="GD35" s="112"/>
      <c r="GE35" s="112"/>
      <c r="GF35" s="112"/>
    </row>
    <row r="36" spans="1:188" s="13" customFormat="1" ht="10">
      <c r="A36" s="12"/>
      <c r="C36" s="43"/>
      <c r="D36" s="44"/>
      <c r="E36" s="44" t="s">
        <v>23</v>
      </c>
      <c r="F36" s="45" t="s">
        <v>89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46">
        <v>122.69947756660325</v>
      </c>
      <c r="FK36" s="46">
        <v>109.56254604579942</v>
      </c>
      <c r="FL36" s="46">
        <v>119.26837056982374</v>
      </c>
      <c r="FM36" s="46">
        <v>112.02971233463609</v>
      </c>
      <c r="FN36" s="46">
        <v>115.4354455392925</v>
      </c>
      <c r="FO36" s="46">
        <v>118.38203511524991</v>
      </c>
      <c r="FP36" s="46">
        <v>119.54253082969956</v>
      </c>
      <c r="FQ36" s="46">
        <v>117.93839079957279</v>
      </c>
      <c r="FR36" s="46">
        <v>120.74971294450928</v>
      </c>
      <c r="FS36" s="53">
        <v>124.13665675156123</v>
      </c>
      <c r="FT36" s="53">
        <v>120.02003620763583</v>
      </c>
      <c r="FU36" s="53">
        <v>115.32790436744042</v>
      </c>
      <c r="FV36" s="53">
        <v>124.41411781437094</v>
      </c>
      <c r="FW36" s="53"/>
      <c r="FX36" s="54"/>
      <c r="FY36" s="54" t="s">
        <v>52</v>
      </c>
      <c r="FZ36" s="55" t="s">
        <v>90</v>
      </c>
      <c r="GA36" s="112"/>
      <c r="GB36" s="112"/>
      <c r="GC36" s="112"/>
      <c r="GD36" s="112"/>
      <c r="GE36" s="112"/>
      <c r="GF36" s="112"/>
    </row>
    <row r="37" spans="1:188" s="13" customFormat="1" ht="10">
      <c r="A37" s="12"/>
      <c r="C37" s="47"/>
      <c r="D37" s="48"/>
      <c r="E37" s="48" t="s">
        <v>23</v>
      </c>
      <c r="F37" s="49" t="s">
        <v>91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0">
        <v>124.93758502769764</v>
      </c>
      <c r="FK37" s="50">
        <v>130.56460582501862</v>
      </c>
      <c r="FL37" s="50">
        <v>112.26589238825535</v>
      </c>
      <c r="FM37" s="50">
        <v>133.6818745585098</v>
      </c>
      <c r="FN37" s="50">
        <v>139.62696977933712</v>
      </c>
      <c r="FO37" s="50">
        <v>132.3647233263396</v>
      </c>
      <c r="FP37" s="50">
        <v>126.4555394111147</v>
      </c>
      <c r="FQ37" s="50">
        <v>114.43112588968826</v>
      </c>
      <c r="FR37" s="50">
        <v>118.16792893780286</v>
      </c>
      <c r="FS37" s="56">
        <v>117.41799608034769</v>
      </c>
      <c r="FT37" s="56">
        <v>119.49297799631957</v>
      </c>
      <c r="FU37" s="56">
        <v>128.91845290870728</v>
      </c>
      <c r="FV37" s="56">
        <v>134.25191673692717</v>
      </c>
      <c r="FW37" s="56"/>
      <c r="FX37" s="57"/>
      <c r="FY37" s="57" t="s">
        <v>52</v>
      </c>
      <c r="FZ37" s="58" t="s">
        <v>92</v>
      </c>
      <c r="GA37" s="112"/>
      <c r="GB37" s="112"/>
      <c r="GC37" s="112"/>
      <c r="GD37" s="112"/>
      <c r="GE37" s="112"/>
      <c r="GF37" s="112"/>
    </row>
    <row r="38" spans="1:188" s="13" customFormat="1" ht="10.5">
      <c r="A38" s="12"/>
      <c r="C38" s="40"/>
      <c r="D38" s="41" t="s">
        <v>68</v>
      </c>
      <c r="E38" s="41" t="s">
        <v>226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146" t="s">
        <v>68</v>
      </c>
      <c r="FY38" s="146" t="s">
        <v>35</v>
      </c>
      <c r="FZ38" s="146"/>
      <c r="GA38" s="112"/>
      <c r="GB38" s="112"/>
      <c r="GC38" s="112"/>
      <c r="GD38" s="112"/>
      <c r="GE38" s="112"/>
      <c r="GF38" s="112"/>
    </row>
    <row r="39" spans="1:188" s="15" customFormat="1" ht="10">
      <c r="A39" s="12"/>
      <c r="C39" s="43"/>
      <c r="D39" s="44"/>
      <c r="E39" s="44" t="s">
        <v>23</v>
      </c>
      <c r="F39" s="45" t="s">
        <v>85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46">
        <v>132.09438209381747</v>
      </c>
      <c r="FK39" s="46">
        <v>132.38196990670019</v>
      </c>
      <c r="FL39" s="46">
        <v>128.12328984550658</v>
      </c>
      <c r="FM39" s="46">
        <v>132.51780942918893</v>
      </c>
      <c r="FN39" s="46">
        <v>131.51413749057079</v>
      </c>
      <c r="FO39" s="46">
        <v>127.99936432982929</v>
      </c>
      <c r="FP39" s="46">
        <v>132.22598210715606</v>
      </c>
      <c r="FQ39" s="46">
        <v>136.63248064557692</v>
      </c>
      <c r="FR39" s="46">
        <v>135.92223256628529</v>
      </c>
      <c r="FS39" s="53">
        <v>140.55944825707618</v>
      </c>
      <c r="FT39" s="53">
        <v>134.78846396358026</v>
      </c>
      <c r="FU39" s="53">
        <v>135.19604641326214</v>
      </c>
      <c r="FV39" s="53">
        <v>132.87338937023935</v>
      </c>
      <c r="FW39" s="53"/>
      <c r="FX39" s="54"/>
      <c r="FY39" s="54" t="s">
        <v>52</v>
      </c>
      <c r="FZ39" s="55" t="s">
        <v>86</v>
      </c>
      <c r="GA39" s="112"/>
      <c r="GB39" s="112"/>
      <c r="GC39" s="112"/>
      <c r="GD39" s="112"/>
      <c r="GE39" s="112"/>
      <c r="GF39" s="112"/>
    </row>
    <row r="40" spans="1:188" s="13" customFormat="1" ht="10">
      <c r="A40" s="12"/>
      <c r="C40" s="47"/>
      <c r="D40" s="48"/>
      <c r="E40" s="48" t="s">
        <v>23</v>
      </c>
      <c r="F40" s="49" t="s">
        <v>87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0">
        <v>148.42334699530846</v>
      </c>
      <c r="FK40" s="50">
        <v>132.70528732934122</v>
      </c>
      <c r="FL40" s="50">
        <v>137.58822005302073</v>
      </c>
      <c r="FM40" s="50">
        <v>141.25991252143044</v>
      </c>
      <c r="FN40" s="50">
        <v>141.15247345870097</v>
      </c>
      <c r="FO40" s="50">
        <v>142.13768906969941</v>
      </c>
      <c r="FP40" s="50">
        <v>147.38473877643779</v>
      </c>
      <c r="FQ40" s="50">
        <v>143.97168911936006</v>
      </c>
      <c r="FR40" s="50">
        <v>143.00403803117874</v>
      </c>
      <c r="FS40" s="56">
        <v>149.24485833676007</v>
      </c>
      <c r="FT40" s="56">
        <v>146.62893180668809</v>
      </c>
      <c r="FU40" s="56">
        <v>142.30544755804405</v>
      </c>
      <c r="FV40" s="56">
        <v>143.00122279476076</v>
      </c>
      <c r="FW40" s="56"/>
      <c r="FX40" s="57"/>
      <c r="FY40" s="57" t="s">
        <v>52</v>
      </c>
      <c r="FZ40" s="58" t="s">
        <v>88</v>
      </c>
      <c r="GA40" s="112"/>
      <c r="GB40" s="112"/>
      <c r="GC40" s="112"/>
      <c r="GD40" s="112"/>
      <c r="GE40" s="112"/>
      <c r="GF40" s="112"/>
    </row>
    <row r="41" spans="1:188" s="13" customFormat="1" ht="10">
      <c r="A41" s="12"/>
      <c r="C41" s="43"/>
      <c r="D41" s="44"/>
      <c r="E41" s="44" t="s">
        <v>23</v>
      </c>
      <c r="F41" s="45" t="s">
        <v>89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46">
        <v>146.66555323381135</v>
      </c>
      <c r="FK41" s="46">
        <v>138.50602400751822</v>
      </c>
      <c r="FL41" s="46">
        <v>140.52103592074909</v>
      </c>
      <c r="FM41" s="46">
        <v>140.93312469750205</v>
      </c>
      <c r="FN41" s="46">
        <v>143.17554930639929</v>
      </c>
      <c r="FO41" s="46">
        <v>142.59622652687142</v>
      </c>
      <c r="FP41" s="46">
        <v>144.51368849981537</v>
      </c>
      <c r="FQ41" s="46">
        <v>146.51362716685611</v>
      </c>
      <c r="FR41" s="46">
        <v>147.66627754290528</v>
      </c>
      <c r="FS41" s="53">
        <v>153.76593519109898</v>
      </c>
      <c r="FT41" s="53">
        <v>150.29883697572387</v>
      </c>
      <c r="FU41" s="53">
        <v>141.65416005078666</v>
      </c>
      <c r="FV41" s="53">
        <v>143.53038534351808</v>
      </c>
      <c r="FW41" s="53"/>
      <c r="FX41" s="54"/>
      <c r="FY41" s="54" t="s">
        <v>52</v>
      </c>
      <c r="FZ41" s="55" t="s">
        <v>90</v>
      </c>
      <c r="GA41" s="112"/>
      <c r="GB41" s="112"/>
      <c r="GC41" s="112"/>
      <c r="GD41" s="112"/>
      <c r="GE41" s="112"/>
      <c r="GF41" s="112"/>
    </row>
    <row r="42" spans="1:188" s="13" customFormat="1" ht="10">
      <c r="A42" s="12"/>
      <c r="C42" s="47"/>
      <c r="D42" s="48"/>
      <c r="E42" s="48" t="s">
        <v>23</v>
      </c>
      <c r="F42" s="49" t="s">
        <v>91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0">
        <v>143.74214371524101</v>
      </c>
      <c r="FK42" s="50">
        <v>145.32485952334284</v>
      </c>
      <c r="FL42" s="50">
        <v>138.12217978954743</v>
      </c>
      <c r="FM42" s="50">
        <v>134.34465490698651</v>
      </c>
      <c r="FN42" s="50">
        <v>152.87746110020427</v>
      </c>
      <c r="FO42" s="50">
        <v>146.12567464051244</v>
      </c>
      <c r="FP42" s="50">
        <v>155.08388702761104</v>
      </c>
      <c r="FQ42" s="50">
        <v>133.94760732877344</v>
      </c>
      <c r="FR42" s="50">
        <v>141.78250790811714</v>
      </c>
      <c r="FS42" s="56">
        <v>157.31012557082047</v>
      </c>
      <c r="FT42" s="56">
        <v>143.84925933815884</v>
      </c>
      <c r="FU42" s="56">
        <v>146.38079619341215</v>
      </c>
      <c r="FV42" s="56">
        <v>139.92907390111009</v>
      </c>
      <c r="FW42" s="56"/>
      <c r="FX42" s="57"/>
      <c r="FY42" s="57" t="s">
        <v>52</v>
      </c>
      <c r="FZ42" s="58" t="s">
        <v>92</v>
      </c>
      <c r="GA42" s="112"/>
      <c r="GB42" s="112"/>
      <c r="GC42" s="112"/>
      <c r="GD42" s="112"/>
      <c r="GE42" s="112"/>
      <c r="GF42" s="112"/>
    </row>
    <row r="43" spans="1:188" s="13" customFormat="1" ht="10.5">
      <c r="A43" s="12"/>
      <c r="C43" s="40"/>
      <c r="D43" s="41" t="s">
        <v>69</v>
      </c>
      <c r="E43" s="41" t="s">
        <v>227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146"/>
      <c r="FX43" s="146" t="s">
        <v>69</v>
      </c>
      <c r="FY43" s="146" t="s">
        <v>36</v>
      </c>
      <c r="FZ43" s="146"/>
      <c r="GA43" s="112"/>
      <c r="GB43" s="112"/>
      <c r="GC43" s="112"/>
      <c r="GD43" s="112"/>
      <c r="GE43" s="112"/>
      <c r="GF43" s="112"/>
    </row>
    <row r="44" spans="1:188" s="15" customFormat="1" ht="10">
      <c r="A44" s="12"/>
      <c r="C44" s="43"/>
      <c r="D44" s="44"/>
      <c r="E44" s="44" t="s">
        <v>23</v>
      </c>
      <c r="F44" s="45" t="s">
        <v>85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46">
        <v>119.21809656907382</v>
      </c>
      <c r="FK44" s="46">
        <v>122.2310112550021</v>
      </c>
      <c r="FL44" s="46">
        <v>118.64141314154281</v>
      </c>
      <c r="FM44" s="46">
        <v>121.25580077577025</v>
      </c>
      <c r="FN44" s="46">
        <v>119.67155749602166</v>
      </c>
      <c r="FO44" s="46">
        <v>119.57808044320832</v>
      </c>
      <c r="FP44" s="46">
        <v>129.14299375616108</v>
      </c>
      <c r="FQ44" s="46">
        <v>133.4107285934289</v>
      </c>
      <c r="FR44" s="46">
        <v>132.07839275537185</v>
      </c>
      <c r="FS44" s="53">
        <v>131.20815390091826</v>
      </c>
      <c r="FT44" s="53">
        <v>128.37374973600157</v>
      </c>
      <c r="FU44" s="53">
        <v>126.40270389995055</v>
      </c>
      <c r="FV44" s="53">
        <v>126.0021800591732</v>
      </c>
      <c r="FW44" s="53"/>
      <c r="FX44" s="54"/>
      <c r="FY44" s="54" t="s">
        <v>52</v>
      </c>
      <c r="FZ44" s="55" t="s">
        <v>86</v>
      </c>
      <c r="GA44" s="112"/>
      <c r="GB44" s="112"/>
      <c r="GC44" s="112"/>
      <c r="GD44" s="112"/>
      <c r="GE44" s="112"/>
      <c r="GF44" s="112"/>
    </row>
    <row r="45" spans="1:188" s="13" customFormat="1" ht="10">
      <c r="A45" s="12"/>
      <c r="C45" s="47"/>
      <c r="D45" s="48"/>
      <c r="E45" s="48" t="s">
        <v>23</v>
      </c>
      <c r="F45" s="49" t="s">
        <v>87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0">
        <v>137.76880650994343</v>
      </c>
      <c r="FK45" s="50">
        <v>120.87062403982465</v>
      </c>
      <c r="FL45" s="50">
        <v>131.13403484379785</v>
      </c>
      <c r="FM45" s="50">
        <v>130.17590828293132</v>
      </c>
      <c r="FN45" s="50">
        <v>123.32602538687254</v>
      </c>
      <c r="FO45" s="50">
        <v>128.19504786883309</v>
      </c>
      <c r="FP45" s="50">
        <v>136.35237249136588</v>
      </c>
      <c r="FQ45" s="50">
        <v>136.8510530497087</v>
      </c>
      <c r="FR45" s="50">
        <v>136.12136983424031</v>
      </c>
      <c r="FS45" s="56">
        <v>133.55913174603856</v>
      </c>
      <c r="FT45" s="56">
        <v>133.83161888868003</v>
      </c>
      <c r="FU45" s="56">
        <v>130.80323376138824</v>
      </c>
      <c r="FV45" s="56">
        <v>124.9907146336031</v>
      </c>
      <c r="FW45" s="56"/>
      <c r="FX45" s="57"/>
      <c r="FY45" s="57" t="s">
        <v>52</v>
      </c>
      <c r="FZ45" s="58" t="s">
        <v>88</v>
      </c>
      <c r="GA45" s="112"/>
      <c r="GB45" s="112"/>
      <c r="GC45" s="112"/>
      <c r="GD45" s="112"/>
      <c r="GE45" s="112"/>
      <c r="GF45" s="112"/>
    </row>
    <row r="46" spans="1:188" s="13" customFormat="1" ht="10">
      <c r="A46" s="12"/>
      <c r="C46" s="43"/>
      <c r="D46" s="44"/>
      <c r="E46" s="44" t="s">
        <v>23</v>
      </c>
      <c r="F46" s="45" t="s">
        <v>89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46">
        <v>125.99378664795229</v>
      </c>
      <c r="FK46" s="46">
        <v>124.39069222673209</v>
      </c>
      <c r="FL46" s="46">
        <v>131.1350118932275</v>
      </c>
      <c r="FM46" s="46">
        <v>131.14163863443693</v>
      </c>
      <c r="FN46" s="46">
        <v>124.68282151094049</v>
      </c>
      <c r="FO46" s="46">
        <v>126.39168839535952</v>
      </c>
      <c r="FP46" s="46">
        <v>138.45980891037212</v>
      </c>
      <c r="FQ46" s="46">
        <v>140.60762270275359</v>
      </c>
      <c r="FR46" s="46">
        <v>138.05572786718716</v>
      </c>
      <c r="FS46" s="53">
        <v>145.20863181999951</v>
      </c>
      <c r="FT46" s="53">
        <v>134.68557212049555</v>
      </c>
      <c r="FU46" s="53">
        <v>130.87829446760026</v>
      </c>
      <c r="FV46" s="53">
        <v>132.76629332785873</v>
      </c>
      <c r="FW46" s="53"/>
      <c r="FX46" s="54"/>
      <c r="FY46" s="54" t="s">
        <v>52</v>
      </c>
      <c r="FZ46" s="55" t="s">
        <v>90</v>
      </c>
      <c r="GA46" s="112"/>
      <c r="GB46" s="112"/>
      <c r="GC46" s="112"/>
      <c r="GD46" s="112"/>
      <c r="GE46" s="112"/>
      <c r="GF46" s="112"/>
    </row>
    <row r="47" spans="1:188" s="13" customFormat="1" ht="10">
      <c r="A47" s="12"/>
      <c r="C47" s="47"/>
      <c r="D47" s="48"/>
      <c r="E47" s="48" t="s">
        <v>23</v>
      </c>
      <c r="F47" s="49" t="s">
        <v>91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0">
        <v>119.3316731649202</v>
      </c>
      <c r="FK47" s="50">
        <v>118.27640566209145</v>
      </c>
      <c r="FL47" s="50">
        <v>130.36639998757019</v>
      </c>
      <c r="FM47" s="50">
        <v>124.90267885289384</v>
      </c>
      <c r="FN47" s="50">
        <v>142.66824006503222</v>
      </c>
      <c r="FO47" s="50">
        <v>140.84729208451532</v>
      </c>
      <c r="FP47" s="50">
        <v>140.78344253626173</v>
      </c>
      <c r="FQ47" s="50">
        <v>143.3557073179106</v>
      </c>
      <c r="FR47" s="50">
        <v>145.3266106555584</v>
      </c>
      <c r="FS47" s="56">
        <v>150.72464091968683</v>
      </c>
      <c r="FT47" s="56">
        <v>124.01102155942201</v>
      </c>
      <c r="FU47" s="56">
        <v>136.27185741648407</v>
      </c>
      <c r="FV47" s="56">
        <v>122.51527079102226</v>
      </c>
      <c r="FW47" s="56"/>
      <c r="FX47" s="57"/>
      <c r="FY47" s="57" t="s">
        <v>52</v>
      </c>
      <c r="FZ47" s="58" t="s">
        <v>92</v>
      </c>
      <c r="GA47" s="112"/>
      <c r="GB47" s="112"/>
      <c r="GC47" s="112"/>
      <c r="GD47" s="112"/>
      <c r="GE47" s="112"/>
      <c r="GF47" s="112"/>
    </row>
    <row r="48" spans="1:188" s="13" customFormat="1" ht="10.5">
      <c r="A48" s="12"/>
      <c r="C48" s="40"/>
      <c r="D48" s="41" t="s">
        <v>70</v>
      </c>
      <c r="E48" s="41" t="s">
        <v>228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146" t="s">
        <v>70</v>
      </c>
      <c r="FY48" s="146" t="s">
        <v>37</v>
      </c>
      <c r="FZ48" s="146"/>
      <c r="GA48" s="112"/>
      <c r="GB48" s="112"/>
      <c r="GC48" s="112"/>
      <c r="GD48" s="112"/>
      <c r="GE48" s="112"/>
      <c r="GF48" s="112"/>
    </row>
    <row r="49" spans="1:188" s="15" customFormat="1" ht="10">
      <c r="A49" s="12"/>
      <c r="C49" s="43"/>
      <c r="D49" s="44"/>
      <c r="E49" s="44" t="s">
        <v>23</v>
      </c>
      <c r="F49" s="45" t="s">
        <v>85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46">
        <v>123.76784927290232</v>
      </c>
      <c r="FK49" s="46">
        <v>122.02107753229895</v>
      </c>
      <c r="FL49" s="46">
        <v>121.53957538203434</v>
      </c>
      <c r="FM49" s="46">
        <v>120.62662533069673</v>
      </c>
      <c r="FN49" s="46">
        <v>121.29648598881997</v>
      </c>
      <c r="FO49" s="46">
        <v>116.0916787245</v>
      </c>
      <c r="FP49" s="46">
        <v>120.55854193024716</v>
      </c>
      <c r="FQ49" s="46">
        <v>126.24920291549057</v>
      </c>
      <c r="FR49" s="46">
        <v>125.86924389904918</v>
      </c>
      <c r="FS49" s="53">
        <v>129.19240462882891</v>
      </c>
      <c r="FT49" s="53">
        <v>123.9227801734277</v>
      </c>
      <c r="FU49" s="53">
        <v>121.04910813447999</v>
      </c>
      <c r="FV49" s="53">
        <v>118.2880661931723</v>
      </c>
      <c r="FW49" s="53"/>
      <c r="FX49" s="54"/>
      <c r="FY49" s="54" t="s">
        <v>52</v>
      </c>
      <c r="FZ49" s="55" t="s">
        <v>86</v>
      </c>
      <c r="GA49" s="112"/>
      <c r="GB49" s="112"/>
      <c r="GC49" s="112"/>
      <c r="GD49" s="112"/>
      <c r="GE49" s="112"/>
      <c r="GF49" s="112"/>
    </row>
    <row r="50" spans="1:188" s="13" customFormat="1" ht="10">
      <c r="A50" s="12"/>
      <c r="C50" s="47"/>
      <c r="D50" s="48"/>
      <c r="E50" s="48" t="s">
        <v>23</v>
      </c>
      <c r="F50" s="49" t="s">
        <v>87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0">
        <v>138.33401654939604</v>
      </c>
      <c r="FK50" s="50">
        <v>129.43912384360857</v>
      </c>
      <c r="FL50" s="50">
        <v>130.9287536880137</v>
      </c>
      <c r="FM50" s="50">
        <v>134.43484504790629</v>
      </c>
      <c r="FN50" s="50">
        <v>133.52970596571001</v>
      </c>
      <c r="FO50" s="50">
        <v>124.82236485377983</v>
      </c>
      <c r="FP50" s="50">
        <v>136.17810241163022</v>
      </c>
      <c r="FQ50" s="50">
        <v>144.50143263982645</v>
      </c>
      <c r="FR50" s="50">
        <v>130.55257699883893</v>
      </c>
      <c r="FS50" s="56">
        <v>134.96163582453636</v>
      </c>
      <c r="FT50" s="56">
        <v>135.12448218645608</v>
      </c>
      <c r="FU50" s="56">
        <v>129.68947033129237</v>
      </c>
      <c r="FV50" s="56">
        <v>122.90543851781824</v>
      </c>
      <c r="FW50" s="56"/>
      <c r="FX50" s="57"/>
      <c r="FY50" s="57" t="s">
        <v>52</v>
      </c>
      <c r="FZ50" s="58" t="s">
        <v>88</v>
      </c>
      <c r="GA50" s="112"/>
      <c r="GB50" s="112"/>
      <c r="GC50" s="112"/>
      <c r="GD50" s="112"/>
      <c r="GE50" s="112"/>
      <c r="GF50" s="112"/>
    </row>
    <row r="51" spans="1:188" s="13" customFormat="1" ht="10">
      <c r="A51" s="12"/>
      <c r="C51" s="43"/>
      <c r="D51" s="44"/>
      <c r="E51" s="44" t="s">
        <v>23</v>
      </c>
      <c r="F51" s="45" t="s">
        <v>89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46">
        <v>132.79539355620378</v>
      </c>
      <c r="FK51" s="46">
        <v>134.15869964263544</v>
      </c>
      <c r="FL51" s="46">
        <v>140.96744907286237</v>
      </c>
      <c r="FM51" s="46">
        <v>136.53819091276162</v>
      </c>
      <c r="FN51" s="46">
        <v>136.30116627488212</v>
      </c>
      <c r="FO51" s="46">
        <v>137.79175519836403</v>
      </c>
      <c r="FP51" s="46">
        <v>144.82907706161242</v>
      </c>
      <c r="FQ51" s="46">
        <v>141.97861374808008</v>
      </c>
      <c r="FR51" s="46">
        <v>137.55348136649476</v>
      </c>
      <c r="FS51" s="53">
        <v>145.78118531935135</v>
      </c>
      <c r="FT51" s="53">
        <v>139.22109322263253</v>
      </c>
      <c r="FU51" s="53">
        <v>133.79215034535545</v>
      </c>
      <c r="FV51" s="53">
        <v>136.82988246241496</v>
      </c>
      <c r="FW51" s="53"/>
      <c r="FX51" s="54"/>
      <c r="FY51" s="54" t="s">
        <v>52</v>
      </c>
      <c r="FZ51" s="55" t="s">
        <v>90</v>
      </c>
      <c r="GA51" s="112"/>
      <c r="GB51" s="112"/>
      <c r="GC51" s="112"/>
      <c r="GD51" s="112"/>
      <c r="GE51" s="112"/>
      <c r="GF51" s="112"/>
    </row>
    <row r="52" spans="1:188" s="13" customFormat="1" ht="10">
      <c r="A52" s="12"/>
      <c r="C52" s="47"/>
      <c r="D52" s="48"/>
      <c r="E52" s="48" t="s">
        <v>23</v>
      </c>
      <c r="F52" s="49" t="s">
        <v>91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0">
        <v>145.6307342196761</v>
      </c>
      <c r="FK52" s="50">
        <v>143.64938729950805</v>
      </c>
      <c r="FL52" s="50">
        <v>119.79606367900352</v>
      </c>
      <c r="FM52" s="50">
        <v>138.64625497275071</v>
      </c>
      <c r="FN52" s="50">
        <v>148.35733087576929</v>
      </c>
      <c r="FO52" s="50">
        <v>138.41223487082158</v>
      </c>
      <c r="FP52" s="50">
        <v>156.30576474198253</v>
      </c>
      <c r="FQ52" s="50">
        <v>151.76414396011393</v>
      </c>
      <c r="FR52" s="50">
        <v>141.54274964699491</v>
      </c>
      <c r="FS52" s="56">
        <v>163.70663239399846</v>
      </c>
      <c r="FT52" s="56">
        <v>134.40887932185404</v>
      </c>
      <c r="FU52" s="56">
        <v>144.48716671090568</v>
      </c>
      <c r="FV52" s="56">
        <v>131.75003497077438</v>
      </c>
      <c r="FW52" s="56"/>
      <c r="FX52" s="57"/>
      <c r="FY52" s="57" t="s">
        <v>52</v>
      </c>
      <c r="FZ52" s="58" t="s">
        <v>92</v>
      </c>
      <c r="GA52" s="112"/>
      <c r="GB52" s="112"/>
      <c r="GC52" s="112"/>
      <c r="GD52" s="112"/>
      <c r="GE52" s="112"/>
      <c r="GF52" s="112"/>
    </row>
    <row r="53" spans="1:188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X53" s="3"/>
    </row>
  </sheetData>
  <mergeCells count="17">
    <mergeCell ref="FW6:FZ7"/>
    <mergeCell ref="AE6:AP6"/>
    <mergeCell ref="CM6:CX6"/>
    <mergeCell ref="CY6:DJ6"/>
    <mergeCell ref="DK6:DV6"/>
    <mergeCell ref="DW6:EH6"/>
    <mergeCell ref="EI6:ET6"/>
    <mergeCell ref="EU6:FF6"/>
    <mergeCell ref="FG6:FR6"/>
    <mergeCell ref="FS6:FV6"/>
    <mergeCell ref="C6:F7"/>
    <mergeCell ref="G6:R6"/>
    <mergeCell ref="S6:AD6"/>
    <mergeCell ref="AQ6:BB6"/>
    <mergeCell ref="CA6:CL6"/>
    <mergeCell ref="BC6:BN6"/>
    <mergeCell ref="BO6:B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F50"/>
  <sheetViews>
    <sheetView showGridLines="0" zoomScaleNormal="100" workbookViewId="0">
      <pane xSplit="114" ySplit="7" topLeftCell="FT19" activePane="bottomRight" state="frozen"/>
      <selection pane="topRight" activeCell="DK1" sqref="DK1"/>
      <selection pane="bottomLeft" activeCell="A8" sqref="A8"/>
      <selection pane="bottomRight" activeCell="GB10" sqref="GB10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54296875" hidden="1" customWidth="1"/>
    <col min="84" max="109" width="7.7265625" hidden="1" customWidth="1" outlineLevel="1"/>
    <col min="110" max="126" width="7.7265625" hidden="1" customWidth="1"/>
    <col min="127" max="178" width="7.7265625" customWidth="1"/>
    <col min="179" max="179" width="2.7265625" customWidth="1"/>
    <col min="180" max="180" width="2.453125" bestFit="1" customWidth="1"/>
    <col min="181" max="181" width="1.7265625" customWidth="1"/>
    <col min="182" max="182" width="46.26953125" customWidth="1"/>
  </cols>
  <sheetData>
    <row r="3" spans="1:188" s="2" customFormat="1" ht="15.5">
      <c r="A3" s="1"/>
      <c r="C3" s="6" t="s">
        <v>93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6" t="s">
        <v>94</v>
      </c>
      <c r="FX3" s="7"/>
      <c r="FY3" s="7"/>
      <c r="FZ3" s="7"/>
    </row>
    <row r="4" spans="1:188" s="2" customFormat="1" ht="15.5">
      <c r="A4" s="1"/>
      <c r="C4" s="6" t="s">
        <v>95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6" t="s">
        <v>96</v>
      </c>
      <c r="FX4" s="7"/>
      <c r="FY4" s="7"/>
      <c r="FZ4" s="7"/>
    </row>
    <row r="5" spans="1:188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X5" s="3"/>
    </row>
    <row r="6" spans="1:188" s="13" customFormat="1" ht="10">
      <c r="A6" s="12"/>
      <c r="C6" s="167" t="s">
        <v>2</v>
      </c>
      <c r="D6" s="167"/>
      <c r="E6" s="167"/>
      <c r="F6" s="167"/>
      <c r="G6" s="148">
        <v>2012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  <c r="S6" s="148">
        <v>2013</v>
      </c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/>
      <c r="AE6" s="148">
        <v>2014</v>
      </c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50"/>
      <c r="AQ6" s="148">
        <v>2015</v>
      </c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50"/>
      <c r="BC6" s="148">
        <v>2016</v>
      </c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50"/>
      <c r="BO6" s="148">
        <v>2017</v>
      </c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50"/>
      <c r="CA6" s="155">
        <v>2018</v>
      </c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7"/>
      <c r="CM6" s="148">
        <v>2019</v>
      </c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50"/>
      <c r="CY6" s="148">
        <v>2020</v>
      </c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50"/>
      <c r="DK6" s="148">
        <v>2021</v>
      </c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61">
        <v>2022</v>
      </c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62">
        <v>2023</v>
      </c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4"/>
      <c r="EU6" s="174">
        <v>2024</v>
      </c>
      <c r="EV6" s="175"/>
      <c r="EW6" s="175"/>
      <c r="EX6" s="175"/>
      <c r="EY6" s="175"/>
      <c r="EZ6" s="175"/>
      <c r="FA6" s="175"/>
      <c r="FB6" s="175"/>
      <c r="FC6" s="175"/>
      <c r="FD6" s="175"/>
      <c r="FE6" s="175"/>
      <c r="FF6" s="176"/>
      <c r="FG6" s="168">
        <v>2025</v>
      </c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70"/>
      <c r="FS6" s="168">
        <v>2026</v>
      </c>
      <c r="FT6" s="169"/>
      <c r="FU6" s="169"/>
      <c r="FV6" s="170"/>
      <c r="FW6" s="171" t="s">
        <v>3</v>
      </c>
      <c r="FX6" s="172"/>
      <c r="FY6" s="172"/>
      <c r="FZ6" s="173"/>
    </row>
    <row r="7" spans="1:188" s="13" customFormat="1" ht="10">
      <c r="A7" s="12"/>
      <c r="C7" s="167"/>
      <c r="D7" s="167"/>
      <c r="E7" s="167"/>
      <c r="F7" s="167"/>
      <c r="G7" s="39" t="s">
        <v>4</v>
      </c>
      <c r="H7" s="39" t="s">
        <v>5</v>
      </c>
      <c r="I7" s="39" t="s">
        <v>6</v>
      </c>
      <c r="J7" s="39" t="s">
        <v>7</v>
      </c>
      <c r="K7" s="39" t="s">
        <v>8</v>
      </c>
      <c r="L7" s="39" t="s">
        <v>9</v>
      </c>
      <c r="M7" s="39" t="s">
        <v>10</v>
      </c>
      <c r="N7" s="39" t="s">
        <v>11</v>
      </c>
      <c r="O7" s="39" t="s">
        <v>12</v>
      </c>
      <c r="P7" s="39" t="s">
        <v>13</v>
      </c>
      <c r="Q7" s="39" t="s">
        <v>14</v>
      </c>
      <c r="R7" s="39" t="s">
        <v>15</v>
      </c>
      <c r="S7" s="39" t="s">
        <v>4</v>
      </c>
      <c r="T7" s="39" t="s">
        <v>5</v>
      </c>
      <c r="U7" s="39" t="s">
        <v>6</v>
      </c>
      <c r="V7" s="39" t="s">
        <v>7</v>
      </c>
      <c r="W7" s="39" t="s">
        <v>8</v>
      </c>
      <c r="X7" s="39" t="s">
        <v>9</v>
      </c>
      <c r="Y7" s="39" t="s">
        <v>10</v>
      </c>
      <c r="Z7" s="39" t="s">
        <v>11</v>
      </c>
      <c r="AA7" s="39" t="s">
        <v>12</v>
      </c>
      <c r="AB7" s="39" t="s">
        <v>13</v>
      </c>
      <c r="AC7" s="39" t="s">
        <v>14</v>
      </c>
      <c r="AD7" s="39" t="s">
        <v>15</v>
      </c>
      <c r="AE7" s="39" t="s">
        <v>4</v>
      </c>
      <c r="AF7" s="39" t="s">
        <v>5</v>
      </c>
      <c r="AG7" s="39" t="s">
        <v>6</v>
      </c>
      <c r="AH7" s="39" t="s">
        <v>7</v>
      </c>
      <c r="AI7" s="39" t="s">
        <v>8</v>
      </c>
      <c r="AJ7" s="39" t="s">
        <v>9</v>
      </c>
      <c r="AK7" s="39" t="s">
        <v>10</v>
      </c>
      <c r="AL7" s="39" t="s">
        <v>11</v>
      </c>
      <c r="AM7" s="39" t="s">
        <v>12</v>
      </c>
      <c r="AN7" s="39" t="s">
        <v>13</v>
      </c>
      <c r="AO7" s="39" t="s">
        <v>14</v>
      </c>
      <c r="AP7" s="39" t="s">
        <v>15</v>
      </c>
      <c r="AQ7" s="39" t="s">
        <v>4</v>
      </c>
      <c r="AR7" s="39" t="s">
        <v>5</v>
      </c>
      <c r="AS7" s="39" t="s">
        <v>6</v>
      </c>
      <c r="AT7" s="39" t="s">
        <v>7</v>
      </c>
      <c r="AU7" s="39" t="s">
        <v>8</v>
      </c>
      <c r="AV7" s="39" t="s">
        <v>9</v>
      </c>
      <c r="AW7" s="39" t="s">
        <v>10</v>
      </c>
      <c r="AX7" s="39" t="s">
        <v>11</v>
      </c>
      <c r="AY7" s="39" t="s">
        <v>12</v>
      </c>
      <c r="AZ7" s="39" t="s">
        <v>13</v>
      </c>
      <c r="BA7" s="39" t="s">
        <v>14</v>
      </c>
      <c r="BB7" s="39" t="s">
        <v>15</v>
      </c>
      <c r="BC7" s="39" t="s">
        <v>4</v>
      </c>
      <c r="BD7" s="39" t="s">
        <v>5</v>
      </c>
      <c r="BE7" s="39" t="s">
        <v>6</v>
      </c>
      <c r="BF7" s="39" t="s">
        <v>7</v>
      </c>
      <c r="BG7" s="39" t="s">
        <v>8</v>
      </c>
      <c r="BH7" s="39" t="s">
        <v>9</v>
      </c>
      <c r="BI7" s="39" t="s">
        <v>10</v>
      </c>
      <c r="BJ7" s="39" t="s">
        <v>11</v>
      </c>
      <c r="BK7" s="39" t="s">
        <v>12</v>
      </c>
      <c r="BL7" s="39" t="s">
        <v>13</v>
      </c>
      <c r="BM7" s="39" t="s">
        <v>14</v>
      </c>
      <c r="BN7" s="39" t="s">
        <v>15</v>
      </c>
      <c r="BO7" s="39" t="s">
        <v>4</v>
      </c>
      <c r="BP7" s="39" t="s">
        <v>5</v>
      </c>
      <c r="BQ7" s="39" t="s">
        <v>6</v>
      </c>
      <c r="BR7" s="39" t="s">
        <v>7</v>
      </c>
      <c r="BS7" s="39" t="s">
        <v>8</v>
      </c>
      <c r="BT7" s="39" t="s">
        <v>9</v>
      </c>
      <c r="BU7" s="39" t="s">
        <v>10</v>
      </c>
      <c r="BV7" s="39" t="s">
        <v>11</v>
      </c>
      <c r="BW7" s="39" t="s">
        <v>12</v>
      </c>
      <c r="BX7" s="39" t="s">
        <v>13</v>
      </c>
      <c r="BY7" s="39" t="s">
        <v>14</v>
      </c>
      <c r="BZ7" s="39" t="s">
        <v>16</v>
      </c>
      <c r="CA7" s="39" t="s">
        <v>4</v>
      </c>
      <c r="CB7" s="39" t="s">
        <v>5</v>
      </c>
      <c r="CC7" s="39" t="s">
        <v>6</v>
      </c>
      <c r="CD7" s="39" t="s">
        <v>7</v>
      </c>
      <c r="CE7" s="39" t="s">
        <v>8</v>
      </c>
      <c r="CF7" s="39" t="s">
        <v>9</v>
      </c>
      <c r="CG7" s="39" t="s">
        <v>10</v>
      </c>
      <c r="CH7" s="39" t="s">
        <v>11</v>
      </c>
      <c r="CI7" s="39" t="s">
        <v>12</v>
      </c>
      <c r="CJ7" s="39" t="s">
        <v>13</v>
      </c>
      <c r="CK7" s="39" t="s">
        <v>14</v>
      </c>
      <c r="CL7" s="39" t="s">
        <v>15</v>
      </c>
      <c r="CM7" s="39" t="s">
        <v>4</v>
      </c>
      <c r="CN7" s="39" t="s">
        <v>5</v>
      </c>
      <c r="CO7" s="39" t="s">
        <v>6</v>
      </c>
      <c r="CP7" s="39" t="s">
        <v>7</v>
      </c>
      <c r="CQ7" s="39" t="s">
        <v>8</v>
      </c>
      <c r="CR7" s="39" t="s">
        <v>9</v>
      </c>
      <c r="CS7" s="39" t="s">
        <v>10</v>
      </c>
      <c r="CT7" s="39" t="s">
        <v>11</v>
      </c>
      <c r="CU7" s="39" t="s">
        <v>12</v>
      </c>
      <c r="CV7" s="39" t="s">
        <v>13</v>
      </c>
      <c r="CW7" s="39" t="s">
        <v>14</v>
      </c>
      <c r="CX7" s="39" t="s">
        <v>15</v>
      </c>
      <c r="CY7" s="39" t="s">
        <v>4</v>
      </c>
      <c r="CZ7" s="39" t="s">
        <v>5</v>
      </c>
      <c r="DA7" s="39" t="s">
        <v>6</v>
      </c>
      <c r="DB7" s="39" t="s">
        <v>7</v>
      </c>
      <c r="DC7" s="39" t="s">
        <v>8</v>
      </c>
      <c r="DD7" s="39" t="s">
        <v>9</v>
      </c>
      <c r="DE7" s="39" t="s">
        <v>10</v>
      </c>
      <c r="DF7" s="39" t="s">
        <v>11</v>
      </c>
      <c r="DG7" s="39" t="s">
        <v>12</v>
      </c>
      <c r="DH7" s="39" t="s">
        <v>13</v>
      </c>
      <c r="DI7" s="39" t="s">
        <v>14</v>
      </c>
      <c r="DJ7" s="39" t="s">
        <v>15</v>
      </c>
      <c r="DK7" s="39" t="s">
        <v>4</v>
      </c>
      <c r="DL7" s="39" t="s">
        <v>5</v>
      </c>
      <c r="DM7" s="39" t="s">
        <v>6</v>
      </c>
      <c r="DN7" s="39" t="s">
        <v>7</v>
      </c>
      <c r="DO7" s="39" t="s">
        <v>8</v>
      </c>
      <c r="DP7" s="39" t="s">
        <v>9</v>
      </c>
      <c r="DQ7" s="39" t="s">
        <v>10</v>
      </c>
      <c r="DR7" s="39" t="s">
        <v>11</v>
      </c>
      <c r="DS7" s="39" t="s">
        <v>18</v>
      </c>
      <c r="DT7" s="39" t="s">
        <v>13</v>
      </c>
      <c r="DU7" s="39" t="s">
        <v>14</v>
      </c>
      <c r="DV7" s="39" t="s">
        <v>15</v>
      </c>
      <c r="DW7" s="88" t="s">
        <v>4</v>
      </c>
      <c r="DX7" s="88" t="s">
        <v>5</v>
      </c>
      <c r="DY7" s="88" t="s">
        <v>6</v>
      </c>
      <c r="DZ7" s="88" t="s">
        <v>7</v>
      </c>
      <c r="EA7" s="88" t="s">
        <v>8</v>
      </c>
      <c r="EB7" s="88" t="s">
        <v>19</v>
      </c>
      <c r="EC7" s="88" t="s">
        <v>17</v>
      </c>
      <c r="ED7" s="88" t="s">
        <v>11</v>
      </c>
      <c r="EE7" s="88" t="s">
        <v>18</v>
      </c>
      <c r="EF7" s="88" t="s">
        <v>13</v>
      </c>
      <c r="EG7" s="88" t="s">
        <v>14</v>
      </c>
      <c r="EH7" s="88" t="s">
        <v>15</v>
      </c>
      <c r="EI7" s="39" t="s">
        <v>4</v>
      </c>
      <c r="EJ7" s="39" t="s">
        <v>5</v>
      </c>
      <c r="EK7" s="39" t="s">
        <v>6</v>
      </c>
      <c r="EL7" s="39" t="s">
        <v>7</v>
      </c>
      <c r="EM7" s="39" t="s">
        <v>8</v>
      </c>
      <c r="EN7" s="39" t="s">
        <v>19</v>
      </c>
      <c r="EO7" s="39" t="s">
        <v>17</v>
      </c>
      <c r="EP7" s="39" t="s">
        <v>11</v>
      </c>
      <c r="EQ7" s="88" t="s">
        <v>18</v>
      </c>
      <c r="ER7" s="88" t="s">
        <v>13</v>
      </c>
      <c r="ES7" s="88" t="s">
        <v>14</v>
      </c>
      <c r="ET7" s="88" t="s">
        <v>15</v>
      </c>
      <c r="EU7" s="39" t="s">
        <v>4</v>
      </c>
      <c r="EV7" s="39" t="s">
        <v>5</v>
      </c>
      <c r="EW7" s="39" t="s">
        <v>6</v>
      </c>
      <c r="EX7" s="39" t="s">
        <v>7</v>
      </c>
      <c r="EY7" s="39" t="s">
        <v>8</v>
      </c>
      <c r="EZ7" s="39" t="s">
        <v>19</v>
      </c>
      <c r="FA7" s="39" t="s">
        <v>17</v>
      </c>
      <c r="FB7" s="39" t="s">
        <v>11</v>
      </c>
      <c r="FC7" s="39" t="s">
        <v>12</v>
      </c>
      <c r="FD7" s="39" t="s">
        <v>13</v>
      </c>
      <c r="FE7" s="39" t="s">
        <v>14</v>
      </c>
      <c r="FF7" s="39" t="s">
        <v>15</v>
      </c>
      <c r="FG7" s="39" t="s">
        <v>4</v>
      </c>
      <c r="FH7" s="39" t="s">
        <v>5</v>
      </c>
      <c r="FI7" s="39" t="s">
        <v>6</v>
      </c>
      <c r="FJ7" s="39" t="s">
        <v>7</v>
      </c>
      <c r="FK7" s="39" t="s">
        <v>8</v>
      </c>
      <c r="FL7" s="39" t="s">
        <v>19</v>
      </c>
      <c r="FM7" s="39" t="s">
        <v>17</v>
      </c>
      <c r="FN7" s="39" t="s">
        <v>11</v>
      </c>
      <c r="FO7" s="39" t="s">
        <v>12</v>
      </c>
      <c r="FP7" s="39" t="s">
        <v>13</v>
      </c>
      <c r="FQ7" s="39" t="s">
        <v>14</v>
      </c>
      <c r="FR7" s="39" t="s">
        <v>15</v>
      </c>
      <c r="FS7" s="39" t="s">
        <v>4</v>
      </c>
      <c r="FT7" s="39" t="s">
        <v>5</v>
      </c>
      <c r="FU7" s="134" t="s">
        <v>6</v>
      </c>
      <c r="FV7" s="142" t="s">
        <v>7</v>
      </c>
      <c r="FW7" s="158"/>
      <c r="FX7" s="159"/>
      <c r="FY7" s="159"/>
      <c r="FZ7" s="160"/>
    </row>
    <row r="8" spans="1:188" s="13" customFormat="1" ht="10.5">
      <c r="A8" s="12"/>
      <c r="C8" s="51"/>
      <c r="D8" s="41" t="s">
        <v>20</v>
      </c>
      <c r="E8" s="41" t="s">
        <v>97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146" t="s">
        <v>20</v>
      </c>
      <c r="FY8" s="146" t="s">
        <v>97</v>
      </c>
      <c r="FZ8" s="146"/>
    </row>
    <row r="9" spans="1:188" s="15" customFormat="1" ht="10">
      <c r="A9" s="12"/>
      <c r="C9" s="43"/>
      <c r="D9" s="44"/>
      <c r="E9" s="44" t="s">
        <v>23</v>
      </c>
      <c r="F9" s="45" t="s">
        <v>98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5">
        <v>74.777121374865729</v>
      </c>
      <c r="FK9" s="55">
        <v>74.263372717508062</v>
      </c>
      <c r="FL9" s="55">
        <v>75.050912996777654</v>
      </c>
      <c r="FM9" s="55">
        <v>75.387218045112789</v>
      </c>
      <c r="FN9" s="55">
        <v>74.823200859291092</v>
      </c>
      <c r="FO9" s="55">
        <v>75.127067669172931</v>
      </c>
      <c r="FP9" s="55">
        <v>74.654865735767999</v>
      </c>
      <c r="FQ9" s="55">
        <v>74.574328678839962</v>
      </c>
      <c r="FR9" s="55">
        <v>74.313426423200866</v>
      </c>
      <c r="FS9" s="136">
        <v>72.332201933404946</v>
      </c>
      <c r="FT9" s="138">
        <v>71.638560687432872</v>
      </c>
      <c r="FU9" s="54">
        <v>72.16240601503759</v>
      </c>
      <c r="FV9" s="138">
        <v>72.073147153598285</v>
      </c>
      <c r="FW9" s="53"/>
      <c r="FX9" s="54"/>
      <c r="FY9" s="54" t="s">
        <v>52</v>
      </c>
      <c r="FZ9" s="55" t="s">
        <v>99</v>
      </c>
      <c r="GB9" s="112"/>
      <c r="GC9" s="112"/>
      <c r="GD9" s="112"/>
      <c r="GE9" s="112"/>
      <c r="GF9" s="112"/>
    </row>
    <row r="10" spans="1:188" s="13" customFormat="1" ht="10">
      <c r="A10" s="12"/>
      <c r="C10" s="47"/>
      <c r="D10" s="48"/>
      <c r="E10" s="48" t="s">
        <v>23</v>
      </c>
      <c r="F10" s="49" t="s">
        <v>100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8">
        <v>10.47250268528464</v>
      </c>
      <c r="FK10" s="58">
        <v>10.845112781954887</v>
      </c>
      <c r="FL10" s="58">
        <v>10.811600429645543</v>
      </c>
      <c r="FM10" s="58">
        <v>10.89828141783029</v>
      </c>
      <c r="FN10" s="58">
        <v>11.434371643394201</v>
      </c>
      <c r="FO10" s="58">
        <v>11.219871106337271</v>
      </c>
      <c r="FP10" s="58">
        <v>11.018174006444683</v>
      </c>
      <c r="FQ10" s="58">
        <v>10.982814178302901</v>
      </c>
      <c r="FR10" s="58">
        <v>10.811707841031149</v>
      </c>
      <c r="FS10" s="137">
        <v>11.196047261009667</v>
      </c>
      <c r="FT10" s="139">
        <v>10.628786251342643</v>
      </c>
      <c r="FU10" s="57">
        <v>10.213104189044039</v>
      </c>
      <c r="FV10" s="139">
        <v>9.7076262083780875</v>
      </c>
      <c r="FW10" s="56"/>
      <c r="FX10" s="57"/>
      <c r="FY10" s="57" t="s">
        <v>52</v>
      </c>
      <c r="FZ10" s="58" t="s">
        <v>101</v>
      </c>
      <c r="GB10" s="112"/>
      <c r="GC10" s="112"/>
      <c r="GD10" s="112"/>
      <c r="GE10" s="112"/>
      <c r="GF10" s="112"/>
    </row>
    <row r="11" spans="1:188" s="13" customFormat="1" ht="10">
      <c r="A11" s="12"/>
      <c r="C11" s="43"/>
      <c r="D11" s="44"/>
      <c r="E11" s="44" t="s">
        <v>23</v>
      </c>
      <c r="F11" s="45" t="s">
        <v>102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5">
        <v>14.750375939849624</v>
      </c>
      <c r="FK11" s="55">
        <v>14.891514500537056</v>
      </c>
      <c r="FL11" s="55">
        <v>14.137486573576799</v>
      </c>
      <c r="FM11" s="55">
        <v>13.714500537056928</v>
      </c>
      <c r="FN11" s="55">
        <v>13.742427497314715</v>
      </c>
      <c r="FO11" s="55">
        <v>13.653061224489797</v>
      </c>
      <c r="FP11" s="55">
        <v>14.326960257787325</v>
      </c>
      <c r="FQ11" s="55">
        <v>14.442857142857143</v>
      </c>
      <c r="FR11" s="55">
        <v>14.874865735767992</v>
      </c>
      <c r="FS11" s="136">
        <v>16.471750805585391</v>
      </c>
      <c r="FT11" s="138">
        <v>17.732653061224489</v>
      </c>
      <c r="FU11" s="54">
        <v>17.624489795918368</v>
      </c>
      <c r="FV11" s="138">
        <v>18.219226638023631</v>
      </c>
      <c r="FW11" s="53"/>
      <c r="FX11" s="54"/>
      <c r="FY11" s="54" t="s">
        <v>52</v>
      </c>
      <c r="FZ11" s="55" t="s">
        <v>103</v>
      </c>
      <c r="GB11" s="112"/>
      <c r="GC11" s="112"/>
      <c r="GD11" s="112"/>
      <c r="GE11" s="112"/>
      <c r="GF11" s="112"/>
    </row>
    <row r="12" spans="1:188" s="13" customFormat="1" ht="10.5">
      <c r="A12" s="12"/>
      <c r="C12" s="40"/>
      <c r="D12" s="41" t="s">
        <v>38</v>
      </c>
      <c r="E12" s="41" t="s">
        <v>104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146" t="s">
        <v>38</v>
      </c>
      <c r="FY12" s="146" t="s">
        <v>105</v>
      </c>
      <c r="FZ12" s="146"/>
      <c r="GB12" s="112"/>
      <c r="GC12" s="112"/>
      <c r="GD12" s="112"/>
      <c r="GE12" s="112"/>
      <c r="GF12" s="112"/>
    </row>
    <row r="13" spans="1:188" s="15" customFormat="1" ht="10">
      <c r="A13" s="12"/>
      <c r="C13" s="43"/>
      <c r="D13" s="44"/>
      <c r="E13" s="44" t="s">
        <v>23</v>
      </c>
      <c r="F13" s="45" t="s">
        <v>98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5">
        <v>78.115851434246949</v>
      </c>
      <c r="FK13" s="55">
        <v>77.30363767446444</v>
      </c>
      <c r="FL13" s="55">
        <v>76.018676532296041</v>
      </c>
      <c r="FM13" s="55">
        <v>78.435300596009597</v>
      </c>
      <c r="FN13" s="55">
        <v>76.535040123305748</v>
      </c>
      <c r="FO13" s="55">
        <v>78.007585284204083</v>
      </c>
      <c r="FP13" s="55">
        <v>76.494215691354</v>
      </c>
      <c r="FQ13" s="55">
        <v>76.512582564185536</v>
      </c>
      <c r="FR13" s="55">
        <v>77.250127991932914</v>
      </c>
      <c r="FS13" s="54">
        <v>74.481344732660631</v>
      </c>
      <c r="FT13" s="124">
        <v>72.926815658207559</v>
      </c>
      <c r="FU13" s="124">
        <v>75.488819488240438</v>
      </c>
      <c r="FV13" s="124">
        <v>74.562982605347258</v>
      </c>
      <c r="FW13" s="53"/>
      <c r="FX13" s="54"/>
      <c r="FY13" s="54" t="s">
        <v>52</v>
      </c>
      <c r="FZ13" s="55" t="s">
        <v>99</v>
      </c>
      <c r="GB13" s="112"/>
      <c r="GC13" s="112"/>
      <c r="GD13" s="112"/>
      <c r="GE13" s="112"/>
      <c r="GF13" s="112"/>
    </row>
    <row r="14" spans="1:188" s="13" customFormat="1" ht="10">
      <c r="A14" s="12"/>
      <c r="C14" s="47"/>
      <c r="D14" s="48"/>
      <c r="E14" s="48" t="s">
        <v>23</v>
      </c>
      <c r="F14" s="49" t="s">
        <v>100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8">
        <v>7.8570774411931454</v>
      </c>
      <c r="FK14" s="58">
        <v>7.8363079876691568</v>
      </c>
      <c r="FL14" s="58">
        <v>9.8748023133300347</v>
      </c>
      <c r="FM14" s="58">
        <v>7.9702480261726487</v>
      </c>
      <c r="FN14" s="58">
        <v>9.5769706922674533</v>
      </c>
      <c r="FO14" s="58">
        <v>7.5750025409286827</v>
      </c>
      <c r="FP14" s="58">
        <v>8.6684577286105533</v>
      </c>
      <c r="FQ14" s="58">
        <v>9.5840600083788914</v>
      </c>
      <c r="FR14" s="58">
        <v>8.5846670922943797</v>
      </c>
      <c r="FS14" s="57">
        <v>8.1309474201697132</v>
      </c>
      <c r="FT14" s="126">
        <v>8.5135762171445037</v>
      </c>
      <c r="FU14" s="126">
        <v>7.1471967579862143</v>
      </c>
      <c r="FV14" s="126">
        <v>8.1886782594615735</v>
      </c>
      <c r="FW14" s="56"/>
      <c r="FX14" s="57"/>
      <c r="FY14" s="57" t="s">
        <v>52</v>
      </c>
      <c r="FZ14" s="58" t="s">
        <v>101</v>
      </c>
      <c r="GB14" s="112"/>
      <c r="GC14" s="112"/>
      <c r="GD14" s="112"/>
      <c r="GE14" s="112"/>
      <c r="GF14" s="112"/>
    </row>
    <row r="15" spans="1:188" s="13" customFormat="1" ht="10">
      <c r="A15" s="12"/>
      <c r="C15" s="43"/>
      <c r="D15" s="44"/>
      <c r="E15" s="44" t="s">
        <v>23</v>
      </c>
      <c r="F15" s="45" t="s">
        <v>102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5">
        <v>14.027071124559921</v>
      </c>
      <c r="FK15" s="55">
        <v>14.860054337866403</v>
      </c>
      <c r="FL15" s="55">
        <v>14.10652115437393</v>
      </c>
      <c r="FM15" s="55">
        <v>13.594451377817746</v>
      </c>
      <c r="FN15" s="55">
        <v>13.887989184426788</v>
      </c>
      <c r="FO15" s="55">
        <v>14.417412174867245</v>
      </c>
      <c r="FP15" s="55">
        <v>14.837326580035437</v>
      </c>
      <c r="FQ15" s="55">
        <v>13.903357427435578</v>
      </c>
      <c r="FR15" s="55">
        <v>14.165204915772707</v>
      </c>
      <c r="FS15" s="54">
        <v>17.3877078471697</v>
      </c>
      <c r="FT15" s="125">
        <v>18.559608124647937</v>
      </c>
      <c r="FU15" s="125">
        <v>17.363983753773361</v>
      </c>
      <c r="FV15" s="125">
        <v>17.24833913519117</v>
      </c>
      <c r="FW15" s="53"/>
      <c r="FX15" s="54"/>
      <c r="FY15" s="54" t="s">
        <v>52</v>
      </c>
      <c r="FZ15" s="55" t="s">
        <v>103</v>
      </c>
      <c r="GB15" s="112"/>
      <c r="GC15" s="112"/>
      <c r="GD15" s="112"/>
      <c r="GE15" s="112"/>
      <c r="GF15" s="112"/>
    </row>
    <row r="16" spans="1:188" s="13" customFormat="1" ht="10.5">
      <c r="A16" s="12"/>
      <c r="C16" s="51"/>
      <c r="D16" s="41" t="s">
        <v>63</v>
      </c>
      <c r="E16" s="41" t="s">
        <v>106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6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146" t="s">
        <v>63</v>
      </c>
      <c r="FY16" s="146" t="s">
        <v>107</v>
      </c>
      <c r="FZ16" s="146"/>
      <c r="GB16" s="112"/>
      <c r="GC16" s="112"/>
      <c r="GD16" s="112"/>
      <c r="GE16" s="112"/>
      <c r="GF16" s="112"/>
    </row>
    <row r="17" spans="1:188" s="15" customFormat="1" ht="10">
      <c r="A17" s="12"/>
      <c r="C17" s="43"/>
      <c r="D17" s="44"/>
      <c r="E17" s="44" t="s">
        <v>23</v>
      </c>
      <c r="F17" s="45" t="s">
        <v>98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07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5">
        <v>75.783377168069848</v>
      </c>
      <c r="FK17" s="55">
        <v>75.67502690420659</v>
      </c>
      <c r="FL17" s="55">
        <v>76.710024301717382</v>
      </c>
      <c r="FM17" s="55">
        <v>75.865139134116603</v>
      </c>
      <c r="FN17" s="55">
        <v>75.535302365901259</v>
      </c>
      <c r="FO17" s="55">
        <v>75.249801087347976</v>
      </c>
      <c r="FP17" s="55">
        <v>75.812690131746919</v>
      </c>
      <c r="FQ17" s="55">
        <v>74.9558089123488</v>
      </c>
      <c r="FR17" s="55">
        <v>74.619305794125538</v>
      </c>
      <c r="FS17" s="54">
        <v>72.723222047684928</v>
      </c>
      <c r="FT17" s="130">
        <v>72.560014012827878</v>
      </c>
      <c r="FU17" s="130">
        <v>72.927866328322068</v>
      </c>
      <c r="FV17" s="130">
        <v>74.063428122121863</v>
      </c>
      <c r="FW17" s="53"/>
      <c r="FX17" s="54"/>
      <c r="FY17" s="54" t="s">
        <v>52</v>
      </c>
      <c r="FZ17" s="55" t="s">
        <v>99</v>
      </c>
      <c r="GB17" s="112"/>
      <c r="GC17" s="112"/>
      <c r="GD17" s="112"/>
      <c r="GE17" s="112"/>
      <c r="GF17" s="112"/>
    </row>
    <row r="18" spans="1:188" s="13" customFormat="1" ht="10">
      <c r="A18" s="12"/>
      <c r="C18" s="47"/>
      <c r="D18" s="48"/>
      <c r="E18" s="48" t="s">
        <v>23</v>
      </c>
      <c r="F18" s="49" t="s">
        <v>100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8">
        <v>9.69683724600959</v>
      </c>
      <c r="FK18" s="58">
        <v>9.8775602686145021</v>
      </c>
      <c r="FL18" s="58">
        <v>10.230875238000161</v>
      </c>
      <c r="FM18" s="58">
        <v>10.532591917415228</v>
      </c>
      <c r="FN18" s="58">
        <v>10.164039912577524</v>
      </c>
      <c r="FO18" s="58">
        <v>11.208999461030491</v>
      </c>
      <c r="FP18" s="58">
        <v>9.6344306368769352</v>
      </c>
      <c r="FQ18" s="58">
        <v>10.587016495023565</v>
      </c>
      <c r="FR18" s="58">
        <v>10.798706507176075</v>
      </c>
      <c r="FS18" s="57">
        <v>11.7739233638597</v>
      </c>
      <c r="FT18" s="128">
        <v>10.669198595856891</v>
      </c>
      <c r="FU18" s="128">
        <v>10.290580055538026</v>
      </c>
      <c r="FV18" s="128">
        <v>9.2766378563097422</v>
      </c>
      <c r="FW18" s="56"/>
      <c r="FX18" s="57"/>
      <c r="FY18" s="57" t="s">
        <v>52</v>
      </c>
      <c r="FZ18" s="58" t="s">
        <v>101</v>
      </c>
      <c r="GB18" s="112"/>
      <c r="GC18" s="112"/>
      <c r="GD18" s="112"/>
      <c r="GE18" s="112"/>
      <c r="GF18" s="112"/>
    </row>
    <row r="19" spans="1:188" s="13" customFormat="1" ht="10">
      <c r="A19" s="12"/>
      <c r="C19" s="43"/>
      <c r="D19" s="44"/>
      <c r="E19" s="44" t="s">
        <v>23</v>
      </c>
      <c r="F19" s="45" t="s">
        <v>102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5">
        <v>14.519785585920564</v>
      </c>
      <c r="FK19" s="55">
        <v>14.447412827178905</v>
      </c>
      <c r="FL19" s="55">
        <v>13.059100460282467</v>
      </c>
      <c r="FM19" s="55">
        <v>13.602268948468158</v>
      </c>
      <c r="FN19" s="55">
        <v>14.30065772152121</v>
      </c>
      <c r="FO19" s="55">
        <v>13.541199451621548</v>
      </c>
      <c r="FP19" s="55">
        <v>14.552879231376149</v>
      </c>
      <c r="FQ19" s="55">
        <v>14.457174592627622</v>
      </c>
      <c r="FR19" s="55">
        <v>14.581987698698377</v>
      </c>
      <c r="FS19" s="54">
        <v>15.50285458845536</v>
      </c>
      <c r="FT19" s="124">
        <v>16.770787391315228</v>
      </c>
      <c r="FU19" s="124">
        <v>16.781553616139888</v>
      </c>
      <c r="FV19" s="124">
        <v>16.6599340215684</v>
      </c>
      <c r="FW19" s="53"/>
      <c r="FX19" s="54"/>
      <c r="FY19" s="54" t="s">
        <v>52</v>
      </c>
      <c r="FZ19" s="55" t="s">
        <v>103</v>
      </c>
      <c r="GB19" s="112"/>
      <c r="GC19" s="112"/>
      <c r="GD19" s="112"/>
      <c r="GE19" s="112"/>
      <c r="GF19" s="112"/>
    </row>
    <row r="20" spans="1:188" s="13" customFormat="1" ht="10.5">
      <c r="A20" s="12"/>
      <c r="C20" s="40"/>
      <c r="D20" s="41" t="s">
        <v>108</v>
      </c>
      <c r="E20" s="41" t="s">
        <v>109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146" t="s">
        <v>108</v>
      </c>
      <c r="FY20" s="146" t="s">
        <v>110</v>
      </c>
      <c r="FZ20" s="146"/>
      <c r="GB20" s="112"/>
      <c r="GC20" s="112"/>
      <c r="GD20" s="112"/>
      <c r="GE20" s="112"/>
      <c r="GF20" s="112"/>
    </row>
    <row r="21" spans="1:188" s="15" customFormat="1" ht="10">
      <c r="A21" s="12"/>
      <c r="C21" s="43"/>
      <c r="D21" s="44"/>
      <c r="E21" s="44" t="s">
        <v>23</v>
      </c>
      <c r="F21" s="45" t="s">
        <v>98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5">
        <v>73.58639698530456</v>
      </c>
      <c r="FK21" s="55">
        <v>73.239676208633512</v>
      </c>
      <c r="FL21" s="55">
        <v>73.499212549125843</v>
      </c>
      <c r="FM21" s="55">
        <v>75.318125785568867</v>
      </c>
      <c r="FN21" s="55">
        <v>73.898144958084629</v>
      </c>
      <c r="FO21" s="55">
        <v>74.673341337150234</v>
      </c>
      <c r="FP21" s="55">
        <v>72.804236355598846</v>
      </c>
      <c r="FQ21" s="55">
        <v>73.814360677147477</v>
      </c>
      <c r="FR21" s="55">
        <v>73.170833049547198</v>
      </c>
      <c r="FS21" s="54">
        <v>72.021856083396685</v>
      </c>
      <c r="FT21" s="124">
        <v>70.872069774669711</v>
      </c>
      <c r="FU21" s="124">
        <v>71.839661260801051</v>
      </c>
      <c r="FV21" s="124">
        <v>69.991790089006514</v>
      </c>
      <c r="FW21" s="53"/>
      <c r="FX21" s="54"/>
      <c r="FY21" s="54" t="s">
        <v>52</v>
      </c>
      <c r="FZ21" s="55" t="s">
        <v>99</v>
      </c>
      <c r="GB21" s="112"/>
      <c r="GC21" s="112"/>
      <c r="GD21" s="112"/>
      <c r="GE21" s="112"/>
      <c r="GF21" s="112"/>
    </row>
    <row r="22" spans="1:188" s="13" customFormat="1" ht="10">
      <c r="A22" s="12"/>
      <c r="C22" s="47"/>
      <c r="D22" s="48"/>
      <c r="E22" s="48" t="s">
        <v>23</v>
      </c>
      <c r="F22" s="49" t="s">
        <v>100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8">
        <v>11.089986943695342</v>
      </c>
      <c r="FK22" s="58">
        <v>12.348510106139706</v>
      </c>
      <c r="FL22" s="58">
        <v>11.767668668780848</v>
      </c>
      <c r="FM22" s="58">
        <v>10.94952681440909</v>
      </c>
      <c r="FN22" s="58">
        <v>12.141466619808584</v>
      </c>
      <c r="FO22" s="58">
        <v>11.306708409503706</v>
      </c>
      <c r="FP22" s="58">
        <v>13.240828030936461</v>
      </c>
      <c r="FQ22" s="58">
        <v>11.927285063847512</v>
      </c>
      <c r="FR22" s="58">
        <v>11.285716181894522</v>
      </c>
      <c r="FS22" s="57">
        <v>12.699392579130155</v>
      </c>
      <c r="FT22" s="129">
        <v>11.603926482076895</v>
      </c>
      <c r="FU22" s="129">
        <v>10.634841428425238</v>
      </c>
      <c r="FV22" s="129">
        <v>11.738000292870289</v>
      </c>
      <c r="FW22" s="56"/>
      <c r="FX22" s="57"/>
      <c r="FY22" s="57" t="s">
        <v>52</v>
      </c>
      <c r="FZ22" s="58" t="s">
        <v>101</v>
      </c>
      <c r="GB22" s="112"/>
      <c r="GC22" s="112"/>
      <c r="GD22" s="112"/>
      <c r="GE22" s="112"/>
      <c r="GF22" s="112"/>
    </row>
    <row r="23" spans="1:188" s="13" customFormat="1" ht="10">
      <c r="A23" s="12"/>
      <c r="C23" s="43"/>
      <c r="D23" s="44"/>
      <c r="E23" s="44" t="s">
        <v>23</v>
      </c>
      <c r="F23" s="45" t="s">
        <v>102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5">
        <v>15.323616071000108</v>
      </c>
      <c r="FK23" s="55">
        <v>14.411813685226804</v>
      </c>
      <c r="FL23" s="55">
        <v>14.733118782093316</v>
      </c>
      <c r="FM23" s="55">
        <v>13.732347400022043</v>
      </c>
      <c r="FN23" s="55">
        <v>13.960388422106796</v>
      </c>
      <c r="FO23" s="55">
        <v>14.01995025334608</v>
      </c>
      <c r="FP23" s="55">
        <v>13.954935613464691</v>
      </c>
      <c r="FQ23" s="55">
        <v>14.258354259004989</v>
      </c>
      <c r="FR23" s="55">
        <v>15.543450768558273</v>
      </c>
      <c r="FS23" s="54">
        <v>15.27875133747316</v>
      </c>
      <c r="FT23" s="124">
        <v>17.524003743253409</v>
      </c>
      <c r="FU23" s="124">
        <v>17.525497310773719</v>
      </c>
      <c r="FV23" s="124">
        <v>18.270209618123193</v>
      </c>
      <c r="FW23" s="53"/>
      <c r="FX23" s="54"/>
      <c r="FY23" s="54" t="s">
        <v>52</v>
      </c>
      <c r="FZ23" s="55" t="s">
        <v>103</v>
      </c>
      <c r="GB23" s="112"/>
      <c r="GC23" s="112"/>
      <c r="GD23" s="112"/>
      <c r="GE23" s="112"/>
      <c r="GF23" s="112"/>
    </row>
    <row r="24" spans="1:188" s="13" customFormat="1" ht="10.5">
      <c r="A24" s="12"/>
      <c r="C24" s="51"/>
      <c r="D24" s="41" t="s">
        <v>111</v>
      </c>
      <c r="E24" s="41" t="s">
        <v>112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146" t="s">
        <v>111</v>
      </c>
      <c r="FY24" s="146" t="s">
        <v>113</v>
      </c>
      <c r="FZ24" s="146"/>
      <c r="GB24" s="112"/>
      <c r="GC24" s="112"/>
      <c r="GD24" s="112"/>
      <c r="GE24" s="112"/>
      <c r="GF24" s="112"/>
    </row>
    <row r="25" spans="1:188" s="15" customFormat="1" ht="10">
      <c r="A25" s="12"/>
      <c r="C25" s="43"/>
      <c r="D25" s="44"/>
      <c r="E25" s="44" t="s">
        <v>23</v>
      </c>
      <c r="F25" s="45" t="s">
        <v>98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5">
        <v>73.042935673622466</v>
      </c>
      <c r="FK25" s="55">
        <v>72.646827246722381</v>
      </c>
      <c r="FL25" s="55">
        <v>73.884228616783204</v>
      </c>
      <c r="FM25" s="55">
        <v>74.398984306378296</v>
      </c>
      <c r="FN25" s="55">
        <v>75.058545382783805</v>
      </c>
      <c r="FO25" s="55">
        <v>72.354721725153539</v>
      </c>
      <c r="FP25" s="55">
        <v>73.631438662070238</v>
      </c>
      <c r="FQ25" s="55">
        <v>73.824699580389122</v>
      </c>
      <c r="FR25" s="55">
        <v>70.886368797522778</v>
      </c>
      <c r="FS25" s="54">
        <v>71.995344341946634</v>
      </c>
      <c r="FT25" s="124">
        <v>71.27451622334965</v>
      </c>
      <c r="FU25" s="124">
        <v>70.958616978516218</v>
      </c>
      <c r="FV25" s="124">
        <v>71.061459342252022</v>
      </c>
      <c r="FW25" s="53"/>
      <c r="FX25" s="54"/>
      <c r="FY25" s="54" t="s">
        <v>52</v>
      </c>
      <c r="FZ25" s="55" t="s">
        <v>99</v>
      </c>
      <c r="GB25" s="112"/>
      <c r="GC25" s="112"/>
      <c r="GD25" s="112"/>
      <c r="GE25" s="112"/>
      <c r="GF25" s="112"/>
    </row>
    <row r="26" spans="1:188" s="13" customFormat="1" ht="10">
      <c r="A26" s="12"/>
      <c r="C26" s="47"/>
      <c r="D26" s="48"/>
      <c r="E26" s="48" t="s">
        <v>23</v>
      </c>
      <c r="F26" s="49" t="s">
        <v>100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8">
        <v>12.186056353482515</v>
      </c>
      <c r="FK26" s="58">
        <v>12.035876257243537</v>
      </c>
      <c r="FL26" s="58">
        <v>12.431789690811407</v>
      </c>
      <c r="FM26" s="58">
        <v>11.739874170700595</v>
      </c>
      <c r="FN26" s="58">
        <v>11.19991011944753</v>
      </c>
      <c r="FO26" s="58">
        <v>14.453241158592119</v>
      </c>
      <c r="FP26" s="58">
        <v>12.258712775777424</v>
      </c>
      <c r="FQ26" s="58">
        <v>11.614927507938864</v>
      </c>
      <c r="FR26" s="58">
        <v>13.453085491370548</v>
      </c>
      <c r="FS26" s="57">
        <v>13.236818663756303</v>
      </c>
      <c r="FT26" s="129">
        <v>12.593423277497754</v>
      </c>
      <c r="FU26" s="129">
        <v>11.080756144178252</v>
      </c>
      <c r="FV26" s="129">
        <v>10.29675857349395</v>
      </c>
      <c r="FW26" s="56"/>
      <c r="FX26" s="57"/>
      <c r="FY26" s="57" t="s">
        <v>52</v>
      </c>
      <c r="FZ26" s="58" t="s">
        <v>101</v>
      </c>
      <c r="GB26" s="112"/>
      <c r="GC26" s="112"/>
      <c r="GD26" s="112"/>
      <c r="GE26" s="112"/>
      <c r="GF26" s="112"/>
    </row>
    <row r="27" spans="1:188" s="13" customFormat="1" ht="10">
      <c r="A27" s="12"/>
      <c r="C27" s="43"/>
      <c r="D27" s="44"/>
      <c r="E27" s="44" t="s">
        <v>23</v>
      </c>
      <c r="F27" s="45" t="s">
        <v>102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5">
        <v>14.771007972895022</v>
      </c>
      <c r="FK27" s="55">
        <v>15.317296496034098</v>
      </c>
      <c r="FL27" s="55">
        <v>13.683981692405393</v>
      </c>
      <c r="FM27" s="55">
        <v>13.861141522921097</v>
      </c>
      <c r="FN27" s="55">
        <v>13.741544497768665</v>
      </c>
      <c r="FO27" s="55">
        <v>13.192037116254337</v>
      </c>
      <c r="FP27" s="55">
        <v>14.109848562152333</v>
      </c>
      <c r="FQ27" s="55">
        <v>14.560372911671996</v>
      </c>
      <c r="FR27" s="55">
        <v>15.660545711106673</v>
      </c>
      <c r="FS27" s="54">
        <v>14.767836994297072</v>
      </c>
      <c r="FT27" s="127">
        <v>16.132060499152587</v>
      </c>
      <c r="FU27" s="127">
        <v>17.960626877305518</v>
      </c>
      <c r="FV27" s="127">
        <v>18.641782084254025</v>
      </c>
      <c r="FW27" s="53"/>
      <c r="FX27" s="54"/>
      <c r="FY27" s="54" t="s">
        <v>52</v>
      </c>
      <c r="FZ27" s="55" t="s">
        <v>103</v>
      </c>
      <c r="GB27" s="112"/>
      <c r="GC27" s="112"/>
      <c r="GD27" s="112"/>
      <c r="GE27" s="112"/>
      <c r="GF27" s="112"/>
    </row>
    <row r="28" spans="1:188" s="13" customFormat="1" ht="11.5">
      <c r="A28" s="12"/>
      <c r="C28" s="51"/>
      <c r="D28" s="41" t="s">
        <v>114</v>
      </c>
      <c r="E28" s="41" t="s">
        <v>115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87"/>
      <c r="FV28" s="87"/>
      <c r="FW28" s="42"/>
      <c r="FX28" s="146" t="s">
        <v>114</v>
      </c>
      <c r="FY28" s="146" t="s">
        <v>116</v>
      </c>
      <c r="FZ28" s="146"/>
      <c r="GB28" s="112"/>
      <c r="GC28" s="112"/>
      <c r="GD28" s="112"/>
      <c r="GE28" s="112"/>
      <c r="GF28" s="112"/>
    </row>
    <row r="29" spans="1:188" s="15" customFormat="1" ht="10">
      <c r="A29" s="12"/>
      <c r="C29" s="43"/>
      <c r="D29" s="44"/>
      <c r="E29" s="44" t="s">
        <v>23</v>
      </c>
      <c r="F29" s="45" t="s">
        <v>98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5">
        <v>70.801834340077434</v>
      </c>
      <c r="FK29" s="55">
        <v>71.275051803869488</v>
      </c>
      <c r="FL29" s="55">
        <v>70.651893911558162</v>
      </c>
      <c r="FM29" s="55">
        <v>70.799262763880392</v>
      </c>
      <c r="FN29" s="55">
        <v>70.99136755722931</v>
      </c>
      <c r="FO29" s="55">
        <v>71.80920005665368</v>
      </c>
      <c r="FP29" s="55">
        <v>70.522973942058741</v>
      </c>
      <c r="FQ29" s="55">
        <v>71.42236643593678</v>
      </c>
      <c r="FR29" s="55">
        <v>70.843761946080676</v>
      </c>
      <c r="FS29" s="54">
        <v>70.140150432298924</v>
      </c>
      <c r="FT29" s="124">
        <v>68.782790737624723</v>
      </c>
      <c r="FU29" s="124">
        <v>70.373760575654316</v>
      </c>
      <c r="FV29" s="124">
        <v>69.946018555711461</v>
      </c>
      <c r="FW29" s="53"/>
      <c r="FX29" s="54"/>
      <c r="FY29" s="54" t="s">
        <v>52</v>
      </c>
      <c r="FZ29" s="55" t="s">
        <v>99</v>
      </c>
      <c r="GB29" s="112"/>
      <c r="GC29" s="112"/>
      <c r="GD29" s="112"/>
      <c r="GE29" s="112"/>
      <c r="GF29" s="112"/>
    </row>
    <row r="30" spans="1:188" s="13" customFormat="1" ht="10">
      <c r="A30" s="12"/>
      <c r="C30" s="47"/>
      <c r="D30" s="48"/>
      <c r="E30" s="48" t="s">
        <v>23</v>
      </c>
      <c r="F30" s="49" t="s">
        <v>100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8">
        <v>12.688233120112535</v>
      </c>
      <c r="FK30" s="58">
        <v>12.522702020501114</v>
      </c>
      <c r="FL30" s="58">
        <v>13.770895835506153</v>
      </c>
      <c r="FM30" s="58">
        <v>13.446888764028989</v>
      </c>
      <c r="FN30" s="58">
        <v>14.125232264086202</v>
      </c>
      <c r="FO30" s="58">
        <v>13.780834308601575</v>
      </c>
      <c r="FP30" s="58">
        <v>13.026898614995753</v>
      </c>
      <c r="FQ30" s="58">
        <v>12.685278253905972</v>
      </c>
      <c r="FR30" s="58">
        <v>12.75242849061528</v>
      </c>
      <c r="FS30" s="57">
        <v>12.313040379974048</v>
      </c>
      <c r="FT30" s="129">
        <v>12.672140221557431</v>
      </c>
      <c r="FU30" s="129">
        <v>11.310631040260535</v>
      </c>
      <c r="FV30" s="129">
        <v>10.876499685799974</v>
      </c>
      <c r="FW30" s="56"/>
      <c r="FX30" s="57"/>
      <c r="FY30" s="57" t="s">
        <v>52</v>
      </c>
      <c r="FZ30" s="58" t="s">
        <v>101</v>
      </c>
      <c r="GB30" s="112"/>
      <c r="GC30" s="112"/>
      <c r="GD30" s="112"/>
      <c r="GE30" s="112"/>
      <c r="GF30" s="112"/>
    </row>
    <row r="31" spans="1:188" s="13" customFormat="1" ht="10">
      <c r="A31" s="12"/>
      <c r="C31" s="43"/>
      <c r="D31" s="44"/>
      <c r="E31" s="44" t="s">
        <v>23</v>
      </c>
      <c r="F31" s="45" t="s">
        <v>102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5">
        <v>16.509932539810034</v>
      </c>
      <c r="FK31" s="55">
        <v>16.202246175629408</v>
      </c>
      <c r="FL31" s="55">
        <v>15.577210252935684</v>
      </c>
      <c r="FM31" s="55">
        <v>15.753848472090613</v>
      </c>
      <c r="FN31" s="55">
        <v>14.883400178684479</v>
      </c>
      <c r="FO31" s="55">
        <v>14.409965634744736</v>
      </c>
      <c r="FP31" s="55">
        <v>16.450127442945483</v>
      </c>
      <c r="FQ31" s="55">
        <v>15.892355310157246</v>
      </c>
      <c r="FR31" s="55">
        <v>16.403809563304037</v>
      </c>
      <c r="FS31" s="54">
        <v>17.546809187727028</v>
      </c>
      <c r="FT31" s="124">
        <v>18.545069040817864</v>
      </c>
      <c r="FU31" s="124">
        <v>18.315608384085152</v>
      </c>
      <c r="FV31" s="124">
        <v>19.17748175848854</v>
      </c>
      <c r="FW31" s="53"/>
      <c r="FX31" s="54"/>
      <c r="FY31" s="54" t="s">
        <v>52</v>
      </c>
      <c r="FZ31" s="55" t="s">
        <v>103</v>
      </c>
      <c r="GB31" s="112"/>
      <c r="GC31" s="112"/>
      <c r="GD31" s="112"/>
      <c r="GE31" s="112"/>
      <c r="GF31" s="112"/>
    </row>
    <row r="33" spans="6:106" ht="13">
      <c r="DB33" s="83" t="s">
        <v>117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W6:FZ7"/>
    <mergeCell ref="CA6:CL6"/>
    <mergeCell ref="CM6:CX6"/>
    <mergeCell ref="CY6:DJ6"/>
    <mergeCell ref="DK6:DV6"/>
    <mergeCell ref="DW6:EH6"/>
    <mergeCell ref="EI6:ET6"/>
    <mergeCell ref="EU6:FF6"/>
    <mergeCell ref="FS6:FV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B133"/>
  <sheetViews>
    <sheetView showGridLines="0" zoomScale="85" zoomScaleNormal="85" workbookViewId="0">
      <pane xSplit="3" ySplit="5" topLeftCell="FI42" activePane="bottomRight" state="frozen"/>
      <selection pane="topRight" activeCell="D1" sqref="D1"/>
      <selection pane="bottomLeft" activeCell="A6" sqref="A6"/>
      <selection pane="bottomRight" activeCell="FW15" sqref="FW15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5" width="7.453125" customWidth="1"/>
    <col min="176" max="176" width="4" customWidth="1"/>
    <col min="177" max="177" width="35.54296875" bestFit="1" customWidth="1"/>
  </cols>
  <sheetData>
    <row r="1" spans="1:184" s="31" customFormat="1" ht="15.5">
      <c r="A1" s="28"/>
      <c r="B1" s="6" t="s">
        <v>120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6" t="s">
        <v>121</v>
      </c>
      <c r="FU1" s="29"/>
    </row>
    <row r="2" spans="1:184" s="31" customFormat="1" ht="15.5">
      <c r="A2" s="28"/>
      <c r="B2" s="6" t="s">
        <v>237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6" t="s">
        <v>238</v>
      </c>
      <c r="FU2" s="32"/>
    </row>
    <row r="3" spans="1:184" s="27" customFormat="1" ht="13.5" customHeight="1">
      <c r="A3" s="26"/>
      <c r="B3" s="33"/>
      <c r="FT3" s="33"/>
    </row>
    <row r="4" spans="1:184" s="35" customFormat="1" ht="27" customHeight="1">
      <c r="A4" s="34"/>
      <c r="B4" s="177" t="s">
        <v>2</v>
      </c>
      <c r="C4" s="177"/>
      <c r="D4" s="178">
        <v>2012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>
        <v>2013</v>
      </c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>
        <v>2014</v>
      </c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>
        <v>2015</v>
      </c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>
        <v>2016</v>
      </c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>
        <v>2017</v>
      </c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9">
        <v>2018</v>
      </c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1"/>
      <c r="CJ4" s="184">
        <v>2019</v>
      </c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6"/>
      <c r="CV4" s="184">
        <v>2020</v>
      </c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7">
        <v>2021</v>
      </c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9"/>
      <c r="DT4" s="161">
        <v>2022</v>
      </c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62">
        <v>2023</v>
      </c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4"/>
      <c r="ER4" s="162">
        <v>2024</v>
      </c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5"/>
      <c r="FD4" s="166">
        <v>2025</v>
      </c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5"/>
      <c r="FP4" s="166">
        <v>2026</v>
      </c>
      <c r="FQ4" s="163"/>
      <c r="FR4" s="163"/>
      <c r="FS4" s="165"/>
      <c r="FT4" s="179" t="s">
        <v>168</v>
      </c>
      <c r="FU4" s="181"/>
    </row>
    <row r="5" spans="1:184" s="35" customFormat="1" ht="11.15" customHeight="1">
      <c r="A5" s="34"/>
      <c r="B5" s="177"/>
      <c r="C5" s="177"/>
      <c r="D5" s="60" t="s">
        <v>4</v>
      </c>
      <c r="E5" s="60" t="s">
        <v>5</v>
      </c>
      <c r="F5" s="60" t="s">
        <v>6</v>
      </c>
      <c r="G5" s="60" t="s">
        <v>7</v>
      </c>
      <c r="H5" s="60">
        <v>1</v>
      </c>
      <c r="I5" s="60" t="s">
        <v>9</v>
      </c>
      <c r="J5" s="60" t="s">
        <v>10</v>
      </c>
      <c r="K5" s="60" t="s">
        <v>11</v>
      </c>
      <c r="L5" s="60" t="s">
        <v>12</v>
      </c>
      <c r="M5" s="60" t="s">
        <v>13</v>
      </c>
      <c r="N5" s="60" t="s">
        <v>14</v>
      </c>
      <c r="O5" s="60" t="s">
        <v>15</v>
      </c>
      <c r="P5" s="60" t="s">
        <v>4</v>
      </c>
      <c r="Q5" s="60" t="s">
        <v>5</v>
      </c>
      <c r="R5" s="60" t="s">
        <v>6</v>
      </c>
      <c r="S5" s="60" t="s">
        <v>7</v>
      </c>
      <c r="T5" s="60" t="s">
        <v>8</v>
      </c>
      <c r="U5" s="60" t="s">
        <v>9</v>
      </c>
      <c r="V5" s="60" t="s">
        <v>10</v>
      </c>
      <c r="W5" s="60" t="s">
        <v>11</v>
      </c>
      <c r="X5" s="60" t="s">
        <v>12</v>
      </c>
      <c r="Y5" s="60" t="s">
        <v>13</v>
      </c>
      <c r="Z5" s="60" t="s">
        <v>14</v>
      </c>
      <c r="AA5" s="60" t="s">
        <v>15</v>
      </c>
      <c r="AB5" s="60" t="s">
        <v>4</v>
      </c>
      <c r="AC5" s="60" t="s">
        <v>5</v>
      </c>
      <c r="AD5" s="60" t="s">
        <v>6</v>
      </c>
      <c r="AE5" s="60" t="s">
        <v>7</v>
      </c>
      <c r="AF5" s="60" t="s">
        <v>8</v>
      </c>
      <c r="AG5" s="60" t="s">
        <v>9</v>
      </c>
      <c r="AH5" s="60" t="s">
        <v>10</v>
      </c>
      <c r="AI5" s="60" t="s">
        <v>11</v>
      </c>
      <c r="AJ5" s="60" t="s">
        <v>12</v>
      </c>
      <c r="AK5" s="60" t="s">
        <v>13</v>
      </c>
      <c r="AL5" s="60" t="s">
        <v>14</v>
      </c>
      <c r="AM5" s="60" t="s">
        <v>15</v>
      </c>
      <c r="AN5" s="60" t="s">
        <v>4</v>
      </c>
      <c r="AO5" s="60" t="s">
        <v>5</v>
      </c>
      <c r="AP5" s="60" t="s">
        <v>6</v>
      </c>
      <c r="AQ5" s="60" t="s">
        <v>7</v>
      </c>
      <c r="AR5" s="60" t="s">
        <v>8</v>
      </c>
      <c r="AS5" s="60" t="s">
        <v>9</v>
      </c>
      <c r="AT5" s="60" t="s">
        <v>10</v>
      </c>
      <c r="AU5" s="60" t="s">
        <v>11</v>
      </c>
      <c r="AV5" s="60" t="s">
        <v>12</v>
      </c>
      <c r="AW5" s="60" t="s">
        <v>13</v>
      </c>
      <c r="AX5" s="60" t="s">
        <v>14</v>
      </c>
      <c r="AY5" s="60" t="s">
        <v>15</v>
      </c>
      <c r="AZ5" s="60" t="s">
        <v>4</v>
      </c>
      <c r="BA5" s="60" t="s">
        <v>5</v>
      </c>
      <c r="BB5" s="60" t="s">
        <v>6</v>
      </c>
      <c r="BC5" s="60" t="s">
        <v>7</v>
      </c>
      <c r="BD5" s="60" t="s">
        <v>8</v>
      </c>
      <c r="BE5" s="60" t="s">
        <v>9</v>
      </c>
      <c r="BF5" s="60" t="s">
        <v>10</v>
      </c>
      <c r="BG5" s="60" t="s">
        <v>11</v>
      </c>
      <c r="BH5" s="60" t="s">
        <v>12</v>
      </c>
      <c r="BI5" s="60" t="s">
        <v>13</v>
      </c>
      <c r="BJ5" s="60" t="s">
        <v>14</v>
      </c>
      <c r="BK5" s="60" t="s">
        <v>15</v>
      </c>
      <c r="BL5" s="60" t="s">
        <v>4</v>
      </c>
      <c r="BM5" s="60" t="s">
        <v>5</v>
      </c>
      <c r="BN5" s="60" t="s">
        <v>6</v>
      </c>
      <c r="BO5" s="60" t="s">
        <v>7</v>
      </c>
      <c r="BP5" s="60" t="s">
        <v>8</v>
      </c>
      <c r="BQ5" s="60" t="s">
        <v>9</v>
      </c>
      <c r="BR5" s="60" t="s">
        <v>10</v>
      </c>
      <c r="BS5" s="60" t="s">
        <v>11</v>
      </c>
      <c r="BT5" s="60" t="s">
        <v>12</v>
      </c>
      <c r="BU5" s="60" t="s">
        <v>13</v>
      </c>
      <c r="BV5" s="60" t="s">
        <v>14</v>
      </c>
      <c r="BW5" s="60" t="s">
        <v>16</v>
      </c>
      <c r="BX5" s="60" t="s">
        <v>4</v>
      </c>
      <c r="BY5" s="60" t="s">
        <v>5</v>
      </c>
      <c r="BZ5" s="60" t="s">
        <v>6</v>
      </c>
      <c r="CA5" s="60" t="s">
        <v>7</v>
      </c>
      <c r="CB5" s="60" t="s">
        <v>8</v>
      </c>
      <c r="CC5" s="60" t="s">
        <v>9</v>
      </c>
      <c r="CD5" s="60" t="s">
        <v>10</v>
      </c>
      <c r="CE5" s="60" t="s">
        <v>11</v>
      </c>
      <c r="CF5" s="60" t="s">
        <v>12</v>
      </c>
      <c r="CG5" s="60" t="s">
        <v>13</v>
      </c>
      <c r="CH5" s="60" t="s">
        <v>14</v>
      </c>
      <c r="CI5" s="60" t="s">
        <v>15</v>
      </c>
      <c r="CJ5" s="60" t="s">
        <v>4</v>
      </c>
      <c r="CK5" s="60" t="s">
        <v>5</v>
      </c>
      <c r="CL5" s="60" t="s">
        <v>6</v>
      </c>
      <c r="CM5" s="60" t="s">
        <v>7</v>
      </c>
      <c r="CN5" s="60" t="s">
        <v>8</v>
      </c>
      <c r="CO5" s="60" t="s">
        <v>9</v>
      </c>
      <c r="CP5" s="60" t="s">
        <v>10</v>
      </c>
      <c r="CQ5" s="60" t="s">
        <v>11</v>
      </c>
      <c r="CR5" s="60" t="s">
        <v>12</v>
      </c>
      <c r="CS5" s="60" t="s">
        <v>13</v>
      </c>
      <c r="CT5" s="60" t="s">
        <v>14</v>
      </c>
      <c r="CU5" s="60" t="s">
        <v>15</v>
      </c>
      <c r="CV5" s="60" t="s">
        <v>4</v>
      </c>
      <c r="CW5" s="60" t="s">
        <v>5</v>
      </c>
      <c r="CX5" s="60" t="s">
        <v>6</v>
      </c>
      <c r="CY5" s="60" t="s">
        <v>7</v>
      </c>
      <c r="CZ5" s="60" t="s">
        <v>8</v>
      </c>
      <c r="DA5" s="60" t="s">
        <v>9</v>
      </c>
      <c r="DB5" s="60" t="s">
        <v>10</v>
      </c>
      <c r="DC5" s="60" t="s">
        <v>11</v>
      </c>
      <c r="DD5" s="60" t="s">
        <v>12</v>
      </c>
      <c r="DE5" s="60" t="s">
        <v>13</v>
      </c>
      <c r="DF5" s="60" t="s">
        <v>14</v>
      </c>
      <c r="DG5" s="60" t="s">
        <v>15</v>
      </c>
      <c r="DH5" s="89" t="s">
        <v>4</v>
      </c>
      <c r="DI5" s="89" t="s">
        <v>5</v>
      </c>
      <c r="DJ5" s="89" t="s">
        <v>6</v>
      </c>
      <c r="DK5" s="89" t="s">
        <v>7</v>
      </c>
      <c r="DL5" s="89" t="s">
        <v>8</v>
      </c>
      <c r="DM5" s="89" t="s">
        <v>9</v>
      </c>
      <c r="DN5" s="89" t="s">
        <v>10</v>
      </c>
      <c r="DO5" s="89" t="s">
        <v>11</v>
      </c>
      <c r="DP5" s="89" t="s">
        <v>18</v>
      </c>
      <c r="DQ5" s="89" t="s">
        <v>13</v>
      </c>
      <c r="DR5" s="89" t="s">
        <v>14</v>
      </c>
      <c r="DS5" s="89" t="s">
        <v>15</v>
      </c>
      <c r="DT5" s="60" t="s">
        <v>4</v>
      </c>
      <c r="DU5" s="60" t="s">
        <v>5</v>
      </c>
      <c r="DV5" s="60" t="s">
        <v>6</v>
      </c>
      <c r="DW5" s="60" t="s">
        <v>7</v>
      </c>
      <c r="DX5" s="60" t="s">
        <v>8</v>
      </c>
      <c r="DY5" s="60" t="s">
        <v>19</v>
      </c>
      <c r="DZ5" s="60" t="s">
        <v>17</v>
      </c>
      <c r="EA5" s="60" t="s">
        <v>11</v>
      </c>
      <c r="EB5" s="60" t="s">
        <v>18</v>
      </c>
      <c r="EC5" s="60" t="s">
        <v>13</v>
      </c>
      <c r="ED5" s="60" t="s">
        <v>14</v>
      </c>
      <c r="EE5" s="60" t="s">
        <v>15</v>
      </c>
      <c r="EF5" s="60" t="s">
        <v>4</v>
      </c>
      <c r="EG5" s="60" t="s">
        <v>5</v>
      </c>
      <c r="EH5" s="60" t="s">
        <v>6</v>
      </c>
      <c r="EI5" s="60" t="s">
        <v>7</v>
      </c>
      <c r="EJ5" s="60" t="s">
        <v>8</v>
      </c>
      <c r="EK5" s="60" t="s">
        <v>19</v>
      </c>
      <c r="EL5" s="60" t="s">
        <v>17</v>
      </c>
      <c r="EM5" s="60" t="s">
        <v>11</v>
      </c>
      <c r="EN5" s="60" t="s">
        <v>18</v>
      </c>
      <c r="EO5" s="60" t="s">
        <v>13</v>
      </c>
      <c r="EP5" s="60" t="s">
        <v>14</v>
      </c>
      <c r="EQ5" s="60" t="s">
        <v>15</v>
      </c>
      <c r="ER5" s="60" t="s">
        <v>4</v>
      </c>
      <c r="ES5" s="60" t="s">
        <v>5</v>
      </c>
      <c r="ET5" s="60" t="s">
        <v>6</v>
      </c>
      <c r="EU5" s="60" t="s">
        <v>7</v>
      </c>
      <c r="EV5" s="60" t="s">
        <v>8</v>
      </c>
      <c r="EW5" s="60" t="s">
        <v>19</v>
      </c>
      <c r="EX5" s="60" t="s">
        <v>17</v>
      </c>
      <c r="EY5" s="60" t="s">
        <v>11</v>
      </c>
      <c r="EZ5" s="60" t="s">
        <v>12</v>
      </c>
      <c r="FA5" s="60" t="s">
        <v>13</v>
      </c>
      <c r="FB5" s="60" t="s">
        <v>14</v>
      </c>
      <c r="FC5" s="60" t="s">
        <v>15</v>
      </c>
      <c r="FD5" s="60" t="s">
        <v>4</v>
      </c>
      <c r="FE5" s="60" t="s">
        <v>5</v>
      </c>
      <c r="FF5" s="60" t="s">
        <v>6</v>
      </c>
      <c r="FG5" s="60" t="s">
        <v>7</v>
      </c>
      <c r="FH5" s="60" t="s">
        <v>8</v>
      </c>
      <c r="FI5" s="60" t="s">
        <v>19</v>
      </c>
      <c r="FJ5" s="60" t="s">
        <v>17</v>
      </c>
      <c r="FK5" s="60" t="s">
        <v>11</v>
      </c>
      <c r="FL5" s="60" t="s">
        <v>12</v>
      </c>
      <c r="FM5" s="60" t="s">
        <v>13</v>
      </c>
      <c r="FN5" s="60" t="s">
        <v>14</v>
      </c>
      <c r="FO5" s="60" t="s">
        <v>15</v>
      </c>
      <c r="FP5" s="60" t="s">
        <v>4</v>
      </c>
      <c r="FQ5" s="60" t="s">
        <v>5</v>
      </c>
      <c r="FR5" s="60" t="s">
        <v>6</v>
      </c>
      <c r="FS5" s="60" t="s">
        <v>7</v>
      </c>
      <c r="FT5" s="182"/>
      <c r="FU5" s="183"/>
    </row>
    <row r="6" spans="1:184" s="35" customFormat="1" ht="10.5">
      <c r="A6" s="34"/>
      <c r="B6" s="61" t="s">
        <v>169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40" t="s">
        <v>169</v>
      </c>
      <c r="FU6" s="41"/>
    </row>
    <row r="7" spans="1:184" s="36" customFormat="1" ht="10">
      <c r="A7" s="28"/>
      <c r="B7" s="53" t="s">
        <v>52</v>
      </c>
      <c r="C7" s="55" t="s">
        <v>21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>
        <v>148.95238095238096</v>
      </c>
      <c r="FH7" s="53">
        <v>143.23809523809524</v>
      </c>
      <c r="FI7" s="53">
        <v>144.52380952380952</v>
      </c>
      <c r="FJ7" s="53">
        <v>149.66666666666669</v>
      </c>
      <c r="FK7" s="53">
        <v>150</v>
      </c>
      <c r="FL7" s="53">
        <v>145.47619047619048</v>
      </c>
      <c r="FM7" s="53">
        <v>139.09523809523807</v>
      </c>
      <c r="FN7" s="53">
        <v>144.33333333333331</v>
      </c>
      <c r="FO7" s="53">
        <v>145.33333333333331</v>
      </c>
      <c r="FP7" s="53">
        <v>149.8095238095238</v>
      </c>
      <c r="FQ7" s="53">
        <v>146.1904761904762</v>
      </c>
      <c r="FR7" s="53">
        <v>145.38095238095238</v>
      </c>
      <c r="FS7" s="53">
        <v>144.76190476190476</v>
      </c>
      <c r="FT7" s="53" t="s">
        <v>52</v>
      </c>
      <c r="FU7" s="55" t="s">
        <v>22</v>
      </c>
      <c r="FW7" s="100"/>
      <c r="FX7" s="100"/>
      <c r="FY7" s="100"/>
      <c r="FZ7" s="105"/>
      <c r="GA7" s="105"/>
      <c r="GB7" s="105"/>
    </row>
    <row r="8" spans="1:184" s="36" customFormat="1" ht="10">
      <c r="A8" s="28"/>
      <c r="B8" s="56" t="s">
        <v>52</v>
      </c>
      <c r="C8" s="58" t="s">
        <v>24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>
        <v>142.38095238095238</v>
      </c>
      <c r="FH8" s="56">
        <v>128.95238095238093</v>
      </c>
      <c r="FI8" s="56">
        <v>132.85714285714286</v>
      </c>
      <c r="FJ8" s="56">
        <v>136.0952380952381</v>
      </c>
      <c r="FK8" s="56">
        <v>136.19047619047618</v>
      </c>
      <c r="FL8" s="56">
        <v>134.19047619047618</v>
      </c>
      <c r="FM8" s="56">
        <v>129.9047619047619</v>
      </c>
      <c r="FN8" s="56">
        <v>132.28571428571428</v>
      </c>
      <c r="FO8" s="56">
        <v>131.9047619047619</v>
      </c>
      <c r="FP8" s="56">
        <v>138.47619047619048</v>
      </c>
      <c r="FQ8" s="56">
        <v>134.28571428571431</v>
      </c>
      <c r="FR8" s="56">
        <v>136.47619047619048</v>
      </c>
      <c r="FS8" s="56">
        <v>135.23809523809524</v>
      </c>
      <c r="FT8" s="56" t="s">
        <v>52</v>
      </c>
      <c r="FU8" s="58" t="s">
        <v>25</v>
      </c>
      <c r="FW8" s="100"/>
      <c r="FX8" s="100"/>
      <c r="FY8" s="100"/>
      <c r="FZ8" s="105"/>
      <c r="GA8" s="105"/>
      <c r="GB8" s="105"/>
    </row>
    <row r="9" spans="1:184" s="36" customFormat="1" ht="10">
      <c r="A9" s="28"/>
      <c r="B9" s="53" t="s">
        <v>52</v>
      </c>
      <c r="C9" s="55" t="s">
        <v>26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71">
        <v>155.52380952380952</v>
      </c>
      <c r="FH9" s="71">
        <v>157.52380952380952</v>
      </c>
      <c r="FI9" s="71">
        <v>156.1904761904762</v>
      </c>
      <c r="FJ9" s="71">
        <v>163.23809523809524</v>
      </c>
      <c r="FK9" s="71">
        <v>163.80952380952382</v>
      </c>
      <c r="FL9" s="71">
        <v>156.76190476190476</v>
      </c>
      <c r="FM9" s="71">
        <v>148.28571428571425</v>
      </c>
      <c r="FN9" s="71">
        <v>156.38095238095238</v>
      </c>
      <c r="FO9" s="71">
        <v>158.76190476190476</v>
      </c>
      <c r="FP9" s="71">
        <v>161.14285714285714</v>
      </c>
      <c r="FQ9" s="71">
        <v>158.0952380952381</v>
      </c>
      <c r="FR9" s="71">
        <v>154.28571428571428</v>
      </c>
      <c r="FS9" s="71">
        <v>154.28571428571428</v>
      </c>
      <c r="FT9" s="53" t="s">
        <v>52</v>
      </c>
      <c r="FU9" s="55" t="s">
        <v>27</v>
      </c>
      <c r="FW9" s="100"/>
      <c r="FX9" s="100"/>
      <c r="FY9" s="100"/>
      <c r="FZ9" s="105"/>
      <c r="GA9" s="105"/>
      <c r="GB9" s="105"/>
    </row>
    <row r="10" spans="1:184" s="36" customFormat="1" ht="10">
      <c r="A10" s="28"/>
      <c r="B10" s="56" t="s">
        <v>52</v>
      </c>
      <c r="C10" s="58" t="s">
        <v>170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73"/>
      <c r="FS10" s="73"/>
      <c r="FT10" s="57" t="s">
        <v>52</v>
      </c>
      <c r="FU10" s="58" t="s">
        <v>42</v>
      </c>
      <c r="FW10" s="100"/>
      <c r="FX10" s="100"/>
      <c r="FY10" s="100"/>
      <c r="FZ10" s="105"/>
      <c r="GA10" s="105"/>
      <c r="GB10" s="105"/>
    </row>
    <row r="11" spans="1:184" s="36" customFormat="1" ht="10">
      <c r="A11" s="28"/>
      <c r="B11" s="53" t="s">
        <v>52</v>
      </c>
      <c r="C11" s="55" t="s">
        <v>171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73"/>
      <c r="FS11" s="73"/>
      <c r="FT11" s="54" t="s">
        <v>52</v>
      </c>
      <c r="FU11" s="55" t="s">
        <v>44</v>
      </c>
      <c r="FW11" s="100"/>
      <c r="FX11" s="100"/>
      <c r="FY11" s="100"/>
      <c r="FZ11" s="105"/>
      <c r="GA11" s="105"/>
      <c r="GB11" s="105"/>
    </row>
    <row r="12" spans="1:184" s="36" customFormat="1" ht="10">
      <c r="A12" s="28"/>
      <c r="B12" s="56" t="s">
        <v>52</v>
      </c>
      <c r="C12" s="58" t="s">
        <v>172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4"/>
      <c r="FQ12" s="114"/>
      <c r="FR12" s="114"/>
      <c r="FS12" s="114"/>
      <c r="FT12" s="56" t="s">
        <v>52</v>
      </c>
      <c r="FU12" s="58" t="s">
        <v>46</v>
      </c>
      <c r="FW12" s="100"/>
      <c r="FX12" s="100"/>
      <c r="FY12" s="100"/>
      <c r="FZ12" s="105"/>
      <c r="GA12" s="105"/>
      <c r="GB12" s="105"/>
    </row>
    <row r="13" spans="1:184" s="35" customFormat="1" ht="10.5">
      <c r="A13" s="34"/>
      <c r="B13" s="61" t="s">
        <v>173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1" t="s">
        <v>173</v>
      </c>
      <c r="FU13" s="62"/>
      <c r="FW13" s="100"/>
      <c r="FX13" s="100"/>
      <c r="FY13" s="100"/>
      <c r="FZ13" s="105"/>
      <c r="GA13" s="105"/>
      <c r="GB13" s="105"/>
    </row>
    <row r="14" spans="1:184" s="36" customFormat="1" ht="10">
      <c r="A14" s="28"/>
      <c r="B14" s="53" t="s">
        <v>52</v>
      </c>
      <c r="C14" s="55" t="s">
        <v>21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>
        <v>113</v>
      </c>
      <c r="FH14" s="53">
        <v>108.29629629629629</v>
      </c>
      <c r="FI14" s="53">
        <v>106.2962962962963</v>
      </c>
      <c r="FJ14" s="53">
        <v>105.07407407407408</v>
      </c>
      <c r="FK14" s="53">
        <v>108.03703703703704</v>
      </c>
      <c r="FL14" s="53">
        <v>107.81481481481481</v>
      </c>
      <c r="FM14" s="53">
        <v>114.18518518518519</v>
      </c>
      <c r="FN14" s="53">
        <v>112.62962962962963</v>
      </c>
      <c r="FO14" s="53">
        <v>114.14814814814815</v>
      </c>
      <c r="FP14" s="53">
        <v>118.96296296296298</v>
      </c>
      <c r="FQ14" s="53">
        <v>106.44444444444443</v>
      </c>
      <c r="FR14" s="53">
        <v>116.37037037037038</v>
      </c>
      <c r="FS14" s="53">
        <v>113.14814814814815</v>
      </c>
      <c r="FT14" s="53" t="s">
        <v>52</v>
      </c>
      <c r="FU14" s="55" t="s">
        <v>22</v>
      </c>
      <c r="FW14" s="100"/>
      <c r="FX14" s="100"/>
      <c r="FY14" s="100"/>
      <c r="FZ14" s="105"/>
      <c r="GA14" s="105"/>
      <c r="GB14" s="105"/>
    </row>
    <row r="15" spans="1:184" s="36" customFormat="1" ht="10">
      <c r="A15" s="28"/>
      <c r="B15" s="56" t="s">
        <v>52</v>
      </c>
      <c r="C15" s="58" t="s">
        <v>24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>
        <v>103.77777777777777</v>
      </c>
      <c r="FH15" s="56">
        <v>92.888888888888872</v>
      </c>
      <c r="FI15" s="56">
        <v>88</v>
      </c>
      <c r="FJ15" s="56">
        <v>88.296296296296291</v>
      </c>
      <c r="FK15" s="56">
        <v>91.1111111111111</v>
      </c>
      <c r="FL15" s="56">
        <v>85.703703703703695</v>
      </c>
      <c r="FM15" s="56">
        <v>93.259259259259281</v>
      </c>
      <c r="FN15" s="56">
        <v>93.777777777777771</v>
      </c>
      <c r="FO15" s="56">
        <v>94.444444444444457</v>
      </c>
      <c r="FP15" s="56">
        <v>102</v>
      </c>
      <c r="FQ15" s="56">
        <v>93.851851851851848</v>
      </c>
      <c r="FR15" s="56">
        <v>99.1111111111111</v>
      </c>
      <c r="FS15" s="56">
        <v>104.14814814814815</v>
      </c>
      <c r="FT15" s="56" t="s">
        <v>52</v>
      </c>
      <c r="FU15" s="58" t="s">
        <v>25</v>
      </c>
      <c r="FW15" s="100"/>
      <c r="FX15" s="100"/>
      <c r="FY15" s="100"/>
      <c r="FZ15" s="105"/>
      <c r="GA15" s="105"/>
      <c r="GB15" s="105"/>
    </row>
    <row r="16" spans="1:184" s="36" customFormat="1" ht="10">
      <c r="A16" s="28"/>
      <c r="B16" s="53" t="s">
        <v>52</v>
      </c>
      <c r="C16" s="55" t="s">
        <v>26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>
        <v>122.22222222222221</v>
      </c>
      <c r="FH16" s="53">
        <v>123.70370370370371</v>
      </c>
      <c r="FI16" s="53">
        <v>124.5925925925926</v>
      </c>
      <c r="FJ16" s="53">
        <v>121.85185185185185</v>
      </c>
      <c r="FK16" s="53">
        <v>124.96296296296298</v>
      </c>
      <c r="FL16" s="53">
        <v>129.92592592592592</v>
      </c>
      <c r="FM16" s="53">
        <v>135.11111111111111</v>
      </c>
      <c r="FN16" s="53">
        <v>131.4814814814815</v>
      </c>
      <c r="FO16" s="53">
        <v>133.85185185185185</v>
      </c>
      <c r="FP16" s="53">
        <v>135.92592592592595</v>
      </c>
      <c r="FQ16" s="53">
        <v>119.03703703703702</v>
      </c>
      <c r="FR16" s="53">
        <v>133.62962962962965</v>
      </c>
      <c r="FS16" s="53">
        <v>122.14814814814815</v>
      </c>
      <c r="FT16" s="53" t="s">
        <v>52</v>
      </c>
      <c r="FU16" s="55" t="s">
        <v>27</v>
      </c>
      <c r="FW16" s="100"/>
      <c r="FX16" s="100"/>
      <c r="FY16" s="100"/>
      <c r="FZ16" s="105"/>
      <c r="GA16" s="105"/>
      <c r="GB16" s="105"/>
    </row>
    <row r="17" spans="1:184" s="36" customFormat="1" ht="10">
      <c r="A17" s="28"/>
      <c r="B17" s="56" t="s">
        <v>52</v>
      </c>
      <c r="C17" s="58" t="s">
        <v>170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73"/>
      <c r="FS17" s="73"/>
      <c r="FT17" s="56" t="s">
        <v>52</v>
      </c>
      <c r="FU17" s="58" t="s">
        <v>42</v>
      </c>
      <c r="FW17" s="100"/>
      <c r="FX17" s="100"/>
      <c r="FY17" s="100"/>
      <c r="FZ17" s="105"/>
      <c r="GA17" s="105"/>
      <c r="GB17" s="105"/>
    </row>
    <row r="18" spans="1:184" s="36" customFormat="1" ht="10">
      <c r="A18" s="28"/>
      <c r="B18" s="53" t="s">
        <v>52</v>
      </c>
      <c r="C18" s="55" t="s">
        <v>171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73"/>
      <c r="FS18" s="73"/>
      <c r="FT18" s="53" t="s">
        <v>52</v>
      </c>
      <c r="FU18" s="55" t="s">
        <v>44</v>
      </c>
      <c r="FW18" s="100"/>
      <c r="FX18" s="100"/>
      <c r="FY18" s="100"/>
      <c r="FZ18" s="105"/>
      <c r="GA18" s="105"/>
      <c r="GB18" s="105"/>
    </row>
    <row r="19" spans="1:184" s="36" customFormat="1" ht="10">
      <c r="A19" s="28"/>
      <c r="B19" s="56" t="s">
        <v>52</v>
      </c>
      <c r="C19" s="58" t="s">
        <v>172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4"/>
      <c r="FQ19" s="114"/>
      <c r="FR19" s="114"/>
      <c r="FS19" s="114"/>
      <c r="FT19" s="56" t="s">
        <v>52</v>
      </c>
      <c r="FU19" s="58" t="s">
        <v>46</v>
      </c>
      <c r="FW19" s="100"/>
      <c r="FX19" s="100"/>
      <c r="FY19" s="100"/>
      <c r="FZ19" s="105"/>
      <c r="GA19" s="105"/>
      <c r="GB19" s="105"/>
    </row>
    <row r="20" spans="1:184" s="35" customFormat="1" ht="10.5">
      <c r="A20" s="34"/>
      <c r="B20" s="61" t="s">
        <v>174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1" t="s">
        <v>174</v>
      </c>
      <c r="FU20" s="62"/>
      <c r="FW20" s="100"/>
      <c r="FX20" s="100"/>
      <c r="FY20" s="100"/>
      <c r="FZ20" s="105"/>
      <c r="GA20" s="105"/>
      <c r="GB20" s="105"/>
    </row>
    <row r="21" spans="1:184" s="35" customFormat="1" ht="10">
      <c r="A21" s="34"/>
      <c r="B21" s="53" t="s">
        <v>52</v>
      </c>
      <c r="C21" s="55" t="s">
        <v>21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>
        <v>111.55555555555556</v>
      </c>
      <c r="FH21" s="53">
        <v>120.77777777777777</v>
      </c>
      <c r="FI21" s="53">
        <v>109.94444444444443</v>
      </c>
      <c r="FJ21" s="53">
        <v>116.77777777777777</v>
      </c>
      <c r="FK21" s="53">
        <v>108.5</v>
      </c>
      <c r="FL21" s="53">
        <v>110.33333333333331</v>
      </c>
      <c r="FM21" s="53">
        <v>119.88888888888889</v>
      </c>
      <c r="FN21" s="53">
        <v>118.2222222222222</v>
      </c>
      <c r="FO21" s="53">
        <v>115.83333333333333</v>
      </c>
      <c r="FP21" s="53">
        <v>130.77777777777777</v>
      </c>
      <c r="FQ21" s="53">
        <v>126.38888888888889</v>
      </c>
      <c r="FR21" s="53">
        <v>115.55555555555557</v>
      </c>
      <c r="FS21" s="53">
        <v>121.83333333333334</v>
      </c>
      <c r="FT21" s="53" t="s">
        <v>52</v>
      </c>
      <c r="FU21" s="55" t="s">
        <v>22</v>
      </c>
      <c r="FW21" s="100"/>
      <c r="FX21" s="100"/>
      <c r="FY21" s="100"/>
      <c r="FZ21" s="105"/>
      <c r="GA21" s="105"/>
      <c r="GB21" s="105"/>
    </row>
    <row r="22" spans="1:184" s="35" customFormat="1" ht="10">
      <c r="A22" s="34"/>
      <c r="B22" s="56" t="s">
        <v>52</v>
      </c>
      <c r="C22" s="58" t="s">
        <v>24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>
        <v>104.66666666666667</v>
      </c>
      <c r="FH22" s="56">
        <v>110</v>
      </c>
      <c r="FI22" s="56">
        <v>102.33333333333333</v>
      </c>
      <c r="FJ22" s="56">
        <v>106.33333333333333</v>
      </c>
      <c r="FK22" s="56">
        <v>96</v>
      </c>
      <c r="FL22" s="56">
        <v>101.88888888888887</v>
      </c>
      <c r="FM22" s="56">
        <v>108.55555555555556</v>
      </c>
      <c r="FN22" s="56">
        <v>107.66666666666667</v>
      </c>
      <c r="FO22" s="56">
        <v>102</v>
      </c>
      <c r="FP22" s="56">
        <v>116</v>
      </c>
      <c r="FQ22" s="56">
        <v>113.33333333333333</v>
      </c>
      <c r="FR22" s="56">
        <v>109.66666666666667</v>
      </c>
      <c r="FS22" s="56">
        <v>112.33333333333333</v>
      </c>
      <c r="FT22" s="56" t="s">
        <v>52</v>
      </c>
      <c r="FU22" s="58" t="s">
        <v>25</v>
      </c>
      <c r="FW22" s="100"/>
      <c r="FX22" s="100"/>
      <c r="FY22" s="100"/>
      <c r="FZ22" s="105"/>
      <c r="GA22" s="105"/>
      <c r="GB22" s="105"/>
    </row>
    <row r="23" spans="1:184" s="35" customFormat="1" ht="10">
      <c r="A23" s="34"/>
      <c r="B23" s="53" t="s">
        <v>52</v>
      </c>
      <c r="C23" s="55" t="s">
        <v>26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>
        <v>118.44444444444444</v>
      </c>
      <c r="FH23" s="53">
        <v>131.55555555555554</v>
      </c>
      <c r="FI23" s="53">
        <v>117.55555555555554</v>
      </c>
      <c r="FJ23" s="53">
        <v>127.22222222222223</v>
      </c>
      <c r="FK23" s="53">
        <v>121</v>
      </c>
      <c r="FL23" s="53">
        <v>118.77777777777777</v>
      </c>
      <c r="FM23" s="53">
        <v>131.22222222222223</v>
      </c>
      <c r="FN23" s="53">
        <v>128.77777777777774</v>
      </c>
      <c r="FO23" s="53">
        <v>129.66666666666666</v>
      </c>
      <c r="FP23" s="53">
        <v>145.55555555555554</v>
      </c>
      <c r="FQ23" s="53">
        <v>139.44444444444446</v>
      </c>
      <c r="FR23" s="53">
        <v>121.44444444444446</v>
      </c>
      <c r="FS23" s="53">
        <v>131.33333333333334</v>
      </c>
      <c r="FT23" s="53" t="s">
        <v>52</v>
      </c>
      <c r="FU23" s="55" t="s">
        <v>27</v>
      </c>
      <c r="FW23" s="100"/>
      <c r="FX23" s="100"/>
      <c r="FY23" s="100"/>
      <c r="FZ23" s="105"/>
      <c r="GA23" s="105"/>
      <c r="GB23" s="105"/>
    </row>
    <row r="24" spans="1:184" s="35" customFormat="1" ht="10">
      <c r="A24" s="34"/>
      <c r="B24" s="56" t="s">
        <v>52</v>
      </c>
      <c r="C24" s="58" t="s">
        <v>170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73"/>
      <c r="FS24" s="73"/>
      <c r="FT24" s="56" t="s">
        <v>52</v>
      </c>
      <c r="FU24" s="58" t="s">
        <v>42</v>
      </c>
      <c r="FW24" s="100"/>
      <c r="FX24" s="100"/>
      <c r="FY24" s="100"/>
      <c r="FZ24" s="105"/>
      <c r="GA24" s="105"/>
      <c r="GB24" s="105"/>
    </row>
    <row r="25" spans="1:184" s="35" customFormat="1" ht="10">
      <c r="A25" s="34"/>
      <c r="B25" s="53" t="s">
        <v>52</v>
      </c>
      <c r="C25" s="55" t="s">
        <v>171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73"/>
      <c r="FS25" s="73"/>
      <c r="FT25" s="53" t="s">
        <v>52</v>
      </c>
      <c r="FU25" s="55" t="s">
        <v>44</v>
      </c>
      <c r="FW25" s="100"/>
      <c r="FX25" s="100"/>
      <c r="FY25" s="100"/>
      <c r="FZ25" s="105"/>
      <c r="GA25" s="105"/>
      <c r="GB25" s="105"/>
    </row>
    <row r="26" spans="1:184" s="36" customFormat="1" ht="10">
      <c r="A26" s="28"/>
      <c r="B26" s="56" t="s">
        <v>52</v>
      </c>
      <c r="C26" s="58" t="s">
        <v>172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4"/>
      <c r="FQ26" s="114"/>
      <c r="FR26" s="114"/>
      <c r="FS26" s="114"/>
      <c r="FT26" s="56" t="s">
        <v>52</v>
      </c>
      <c r="FU26" s="58" t="s">
        <v>46</v>
      </c>
      <c r="FW26" s="100"/>
      <c r="FX26" s="100"/>
      <c r="FY26" s="100"/>
      <c r="FZ26" s="105"/>
      <c r="GA26" s="105"/>
      <c r="GB26" s="105"/>
    </row>
    <row r="27" spans="1:184" s="35" customFormat="1" ht="10.5">
      <c r="A27" s="34"/>
      <c r="B27" s="61" t="s">
        <v>175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1" t="s">
        <v>175</v>
      </c>
      <c r="FU27" s="62"/>
      <c r="FW27" s="100"/>
      <c r="FX27" s="100"/>
      <c r="FY27" s="100"/>
      <c r="FZ27" s="105"/>
      <c r="GA27" s="105"/>
      <c r="GB27" s="105"/>
    </row>
    <row r="28" spans="1:184" s="35" customFormat="1" ht="10">
      <c r="A28" s="34"/>
      <c r="B28" s="53" t="s">
        <v>52</v>
      </c>
      <c r="C28" s="55" t="s">
        <v>21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>
        <v>122.53333333333333</v>
      </c>
      <c r="FH28" s="53">
        <v>113.86666666666666</v>
      </c>
      <c r="FI28" s="53">
        <v>121.80000000000001</v>
      </c>
      <c r="FJ28" s="53">
        <v>118.19999999999999</v>
      </c>
      <c r="FK28" s="53">
        <v>117.56666666666666</v>
      </c>
      <c r="FL28" s="53">
        <v>112.4</v>
      </c>
      <c r="FM28" s="53">
        <v>119.76666666666665</v>
      </c>
      <c r="FN28" s="53">
        <v>120.23333333333332</v>
      </c>
      <c r="FO28" s="53">
        <v>120.2</v>
      </c>
      <c r="FP28" s="53">
        <v>110.1</v>
      </c>
      <c r="FQ28" s="53">
        <v>128.66666666666666</v>
      </c>
      <c r="FR28" s="53">
        <v>114.9</v>
      </c>
      <c r="FS28" s="53">
        <v>121.5</v>
      </c>
      <c r="FT28" s="53" t="s">
        <v>52</v>
      </c>
      <c r="FU28" s="55" t="s">
        <v>22</v>
      </c>
      <c r="FW28" s="100"/>
      <c r="FX28" s="100"/>
      <c r="FY28" s="100"/>
      <c r="FZ28" s="105"/>
      <c r="GA28" s="105"/>
      <c r="GB28" s="105"/>
    </row>
    <row r="29" spans="1:184" s="35" customFormat="1" ht="10">
      <c r="A29" s="34"/>
      <c r="B29" s="56" t="s">
        <v>52</v>
      </c>
      <c r="C29" s="58" t="s">
        <v>24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>
        <v>109.33333333333333</v>
      </c>
      <c r="FH29" s="56">
        <v>99.8</v>
      </c>
      <c r="FI29" s="56">
        <v>110.39999999999999</v>
      </c>
      <c r="FJ29" s="56">
        <v>107.53333333333335</v>
      </c>
      <c r="FK29" s="56">
        <v>105.33333333333333</v>
      </c>
      <c r="FL29" s="56">
        <v>101.86666666666667</v>
      </c>
      <c r="FM29" s="56">
        <v>109.60000000000001</v>
      </c>
      <c r="FN29" s="56">
        <v>107.60000000000001</v>
      </c>
      <c r="FO29" s="56">
        <v>109.93333333333334</v>
      </c>
      <c r="FP29" s="56">
        <v>100.59999999999998</v>
      </c>
      <c r="FQ29" s="56">
        <v>122.46666666666665</v>
      </c>
      <c r="FR29" s="56">
        <v>112.13333333333333</v>
      </c>
      <c r="FS29" s="56">
        <v>116.8</v>
      </c>
      <c r="FT29" s="56" t="s">
        <v>52</v>
      </c>
      <c r="FU29" s="58" t="s">
        <v>25</v>
      </c>
      <c r="FW29" s="100"/>
      <c r="FX29" s="100"/>
      <c r="FY29" s="100"/>
      <c r="FZ29" s="105"/>
      <c r="GA29" s="105"/>
      <c r="GB29" s="105"/>
    </row>
    <row r="30" spans="1:184" s="35" customFormat="1" ht="10">
      <c r="A30" s="34"/>
      <c r="B30" s="53" t="s">
        <v>52</v>
      </c>
      <c r="C30" s="55" t="s">
        <v>26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>
        <v>135.73333333333332</v>
      </c>
      <c r="FH30" s="53">
        <v>127.93333333333332</v>
      </c>
      <c r="FI30" s="53">
        <v>133.20000000000002</v>
      </c>
      <c r="FJ30" s="53">
        <v>128.86666666666665</v>
      </c>
      <c r="FK30" s="53">
        <v>129.79999999999998</v>
      </c>
      <c r="FL30" s="53">
        <v>122.93333333333332</v>
      </c>
      <c r="FM30" s="53">
        <v>129.93333333333331</v>
      </c>
      <c r="FN30" s="53">
        <v>132.86666666666665</v>
      </c>
      <c r="FO30" s="53">
        <v>130.46666666666667</v>
      </c>
      <c r="FP30" s="53">
        <v>119.60000000000001</v>
      </c>
      <c r="FQ30" s="53">
        <v>134.86666666666667</v>
      </c>
      <c r="FR30" s="53">
        <v>117.66666666666667</v>
      </c>
      <c r="FS30" s="53">
        <v>126.2</v>
      </c>
      <c r="FT30" s="53" t="s">
        <v>52</v>
      </c>
      <c r="FU30" s="55" t="s">
        <v>27</v>
      </c>
      <c r="FW30" s="100"/>
      <c r="FX30" s="100"/>
      <c r="FY30" s="100"/>
      <c r="FZ30" s="105"/>
      <c r="GA30" s="105"/>
      <c r="GB30" s="105"/>
    </row>
    <row r="31" spans="1:184" s="35" customFormat="1" ht="10">
      <c r="A31" s="34"/>
      <c r="B31" s="56" t="s">
        <v>52</v>
      </c>
      <c r="C31" s="58" t="s">
        <v>170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73"/>
      <c r="FS31" s="73"/>
      <c r="FT31" s="56" t="s">
        <v>52</v>
      </c>
      <c r="FU31" s="58" t="s">
        <v>42</v>
      </c>
      <c r="FW31" s="100"/>
      <c r="FX31" s="100"/>
      <c r="FY31" s="100"/>
      <c r="FZ31" s="105"/>
      <c r="GA31" s="105"/>
      <c r="GB31" s="105"/>
    </row>
    <row r="32" spans="1:184" s="35" customFormat="1" ht="10">
      <c r="A32" s="34"/>
      <c r="B32" s="53" t="s">
        <v>52</v>
      </c>
      <c r="C32" s="55" t="s">
        <v>171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73"/>
      <c r="FS32" s="73"/>
      <c r="FT32" s="53" t="s">
        <v>52</v>
      </c>
      <c r="FU32" s="55" t="s">
        <v>44</v>
      </c>
      <c r="FW32" s="100"/>
      <c r="FX32" s="100"/>
      <c r="FY32" s="100"/>
      <c r="FZ32" s="105"/>
      <c r="GA32" s="105"/>
      <c r="GB32" s="105"/>
    </row>
    <row r="33" spans="1:184" s="36" customFormat="1" ht="10">
      <c r="A33" s="28"/>
      <c r="B33" s="56" t="s">
        <v>52</v>
      </c>
      <c r="C33" s="58" t="s">
        <v>172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4"/>
      <c r="FQ33" s="114"/>
      <c r="FR33" s="114"/>
      <c r="FS33" s="114"/>
      <c r="FT33" s="56" t="s">
        <v>52</v>
      </c>
      <c r="FU33" s="58" t="s">
        <v>46</v>
      </c>
      <c r="FW33" s="100"/>
      <c r="FX33" s="100"/>
      <c r="FY33" s="100"/>
      <c r="FZ33" s="105"/>
      <c r="GA33" s="105"/>
      <c r="GB33" s="105"/>
    </row>
    <row r="34" spans="1:184" s="35" customFormat="1" ht="10.5">
      <c r="A34" s="34"/>
      <c r="B34" s="61" t="s">
        <v>176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1" t="s">
        <v>176</v>
      </c>
      <c r="FU34" s="62"/>
      <c r="FW34" s="100"/>
      <c r="FX34" s="100"/>
      <c r="FY34" s="100"/>
      <c r="FZ34" s="105"/>
      <c r="GA34" s="105"/>
      <c r="GB34" s="105"/>
    </row>
    <row r="35" spans="1:184" s="35" customFormat="1" ht="10">
      <c r="A35" s="34"/>
      <c r="B35" s="53" t="s">
        <v>52</v>
      </c>
      <c r="C35" s="55" t="s">
        <v>21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>
        <v>106.2962962962963</v>
      </c>
      <c r="FH35" s="53">
        <v>88.941798941798936</v>
      </c>
      <c r="FI35" s="53">
        <v>99.259259259259267</v>
      </c>
      <c r="FJ35" s="53">
        <v>92.751322751322746</v>
      </c>
      <c r="FK35" s="53">
        <v>90.370370370370352</v>
      </c>
      <c r="FL35" s="53">
        <v>75.502645502645493</v>
      </c>
      <c r="FM35" s="53">
        <v>102.43386243386243</v>
      </c>
      <c r="FN35" s="53">
        <v>114.81481481481482</v>
      </c>
      <c r="FO35" s="53">
        <v>98.095238095238102</v>
      </c>
      <c r="FP35" s="53">
        <v>104.55026455026453</v>
      </c>
      <c r="FQ35" s="53">
        <v>101.74603174603175</v>
      </c>
      <c r="FR35" s="53">
        <v>102.64550264550265</v>
      </c>
      <c r="FS35" s="53">
        <v>93.862433862433846</v>
      </c>
      <c r="FT35" s="53" t="s">
        <v>52</v>
      </c>
      <c r="FU35" s="55" t="s">
        <v>22</v>
      </c>
      <c r="FW35" s="100"/>
      <c r="FX35" s="100"/>
      <c r="FY35" s="100"/>
      <c r="FZ35" s="105"/>
      <c r="GA35" s="105"/>
      <c r="GB35" s="105"/>
    </row>
    <row r="36" spans="1:184" s="35" customFormat="1" ht="10">
      <c r="A36" s="34"/>
      <c r="B36" s="56" t="s">
        <v>52</v>
      </c>
      <c r="C36" s="58" t="s">
        <v>24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>
        <v>102.11640211640213</v>
      </c>
      <c r="FH36" s="56">
        <v>84.656084656084644</v>
      </c>
      <c r="FI36" s="56">
        <v>89.947089947089964</v>
      </c>
      <c r="FJ36" s="56">
        <v>85.079365079365076</v>
      </c>
      <c r="FK36" s="56">
        <v>76.613756613756607</v>
      </c>
      <c r="FL36" s="56">
        <v>67.195767195767189</v>
      </c>
      <c r="FM36" s="56">
        <v>93.015873015873012</v>
      </c>
      <c r="FN36" s="56">
        <v>104.33862433862434</v>
      </c>
      <c r="FO36" s="56">
        <v>91.534391534391531</v>
      </c>
      <c r="FP36" s="56">
        <v>95.555555555555543</v>
      </c>
      <c r="FQ36" s="56">
        <v>96.084656084656089</v>
      </c>
      <c r="FR36" s="56">
        <v>101.90476190476191</v>
      </c>
      <c r="FS36" s="56">
        <v>88.359788359788354</v>
      </c>
      <c r="FT36" s="56" t="s">
        <v>52</v>
      </c>
      <c r="FU36" s="58" t="s">
        <v>25</v>
      </c>
      <c r="FW36" s="100"/>
      <c r="FX36" s="100"/>
      <c r="FY36" s="100"/>
      <c r="FZ36" s="105"/>
      <c r="GA36" s="105"/>
      <c r="GB36" s="105"/>
    </row>
    <row r="37" spans="1:184" s="35" customFormat="1" ht="10">
      <c r="A37" s="34"/>
      <c r="B37" s="53" t="s">
        <v>52</v>
      </c>
      <c r="C37" s="55" t="s">
        <v>26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>
        <v>110.47619047619048</v>
      </c>
      <c r="FH37" s="53">
        <v>93.227513227513228</v>
      </c>
      <c r="FI37" s="53">
        <v>108.57142857142857</v>
      </c>
      <c r="FJ37" s="53">
        <v>100.42328042328042</v>
      </c>
      <c r="FK37" s="53">
        <v>104.12698412698411</v>
      </c>
      <c r="FL37" s="53">
        <v>83.80952380952381</v>
      </c>
      <c r="FM37" s="53">
        <v>111.85185185185185</v>
      </c>
      <c r="FN37" s="53">
        <v>125.29100529100531</v>
      </c>
      <c r="FO37" s="53">
        <v>104.65608465608466</v>
      </c>
      <c r="FP37" s="53">
        <v>113.54497354497353</v>
      </c>
      <c r="FQ37" s="53">
        <v>107.4074074074074</v>
      </c>
      <c r="FR37" s="53">
        <v>103.38624338624338</v>
      </c>
      <c r="FS37" s="53">
        <v>99.365079365079353</v>
      </c>
      <c r="FT37" s="53" t="s">
        <v>52</v>
      </c>
      <c r="FU37" s="55" t="s">
        <v>27</v>
      </c>
      <c r="FW37" s="100"/>
      <c r="FX37" s="100"/>
      <c r="FY37" s="100"/>
      <c r="FZ37" s="105"/>
      <c r="GA37" s="105"/>
      <c r="GB37" s="105"/>
    </row>
    <row r="38" spans="1:184" s="35" customFormat="1" ht="10">
      <c r="A38" s="34"/>
      <c r="B38" s="56" t="s">
        <v>52</v>
      </c>
      <c r="C38" s="58" t="s">
        <v>170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73"/>
      <c r="FS38" s="73"/>
      <c r="FT38" s="56" t="s">
        <v>52</v>
      </c>
      <c r="FU38" s="58" t="s">
        <v>42</v>
      </c>
      <c r="FW38" s="100"/>
      <c r="FX38" s="100"/>
      <c r="FY38" s="100"/>
      <c r="FZ38" s="105"/>
      <c r="GA38" s="105"/>
      <c r="GB38" s="105"/>
    </row>
    <row r="39" spans="1:184" s="35" customFormat="1" ht="10">
      <c r="A39" s="34"/>
      <c r="B39" s="53" t="s">
        <v>52</v>
      </c>
      <c r="C39" s="55" t="s">
        <v>171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73"/>
      <c r="FS39" s="73"/>
      <c r="FT39" s="53" t="s">
        <v>52</v>
      </c>
      <c r="FU39" s="55" t="s">
        <v>44</v>
      </c>
      <c r="FW39" s="100"/>
      <c r="FX39" s="100"/>
      <c r="FY39" s="100"/>
      <c r="FZ39" s="105"/>
      <c r="GA39" s="105"/>
      <c r="GB39" s="105"/>
    </row>
    <row r="40" spans="1:184" s="36" customFormat="1" ht="10">
      <c r="A40" s="28"/>
      <c r="B40" s="56" t="s">
        <v>52</v>
      </c>
      <c r="C40" s="58" t="s">
        <v>172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4"/>
      <c r="FQ40" s="114"/>
      <c r="FR40" s="114"/>
      <c r="FS40" s="114"/>
      <c r="FT40" s="56" t="s">
        <v>52</v>
      </c>
      <c r="FU40" s="58" t="s">
        <v>46</v>
      </c>
      <c r="FW40" s="100"/>
      <c r="FX40" s="100"/>
      <c r="FY40" s="100"/>
      <c r="FZ40" s="105"/>
      <c r="GA40" s="105"/>
      <c r="GB40" s="105"/>
    </row>
    <row r="41" spans="1:184" s="35" customFormat="1" ht="10.5" collapsed="1">
      <c r="A41" s="34"/>
      <c r="B41" s="61" t="s">
        <v>177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1" t="s">
        <v>177</v>
      </c>
      <c r="FU41" s="62"/>
      <c r="FW41" s="100"/>
      <c r="FX41" s="100"/>
      <c r="FY41" s="100"/>
      <c r="FZ41" s="105"/>
      <c r="GA41" s="105"/>
      <c r="GB41" s="105"/>
    </row>
    <row r="42" spans="1:184" s="35" customFormat="1" ht="10">
      <c r="A42" s="34"/>
      <c r="B42" s="53" t="s">
        <v>52</v>
      </c>
      <c r="C42" s="55" t="s">
        <v>21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>
        <v>123.16666666666666</v>
      </c>
      <c r="FH42" s="53">
        <v>118.83333333333334</v>
      </c>
      <c r="FI42" s="53">
        <v>113.38888888888889</v>
      </c>
      <c r="FJ42" s="53">
        <v>113.88888888888889</v>
      </c>
      <c r="FK42" s="53">
        <v>112.27777777777777</v>
      </c>
      <c r="FL42" s="53">
        <v>111.72222222222221</v>
      </c>
      <c r="FM42" s="53">
        <v>110.77777777777777</v>
      </c>
      <c r="FN42" s="53">
        <v>110.61111111111111</v>
      </c>
      <c r="FO42" s="53">
        <v>113.11111111111111</v>
      </c>
      <c r="FP42" s="53">
        <v>128.11111111111114</v>
      </c>
      <c r="FQ42" s="53">
        <v>128.72222222222223</v>
      </c>
      <c r="FR42" s="53">
        <v>125.61111111111111</v>
      </c>
      <c r="FS42" s="53">
        <v>124.33333333333334</v>
      </c>
      <c r="FT42" s="53" t="s">
        <v>52</v>
      </c>
      <c r="FU42" s="55" t="s">
        <v>22</v>
      </c>
      <c r="FW42" s="100"/>
      <c r="FX42" s="100"/>
      <c r="FY42" s="100"/>
      <c r="FZ42" s="105"/>
      <c r="GA42" s="105"/>
      <c r="GB42" s="105"/>
    </row>
    <row r="43" spans="1:184" s="35" customFormat="1" ht="10">
      <c r="A43" s="34"/>
      <c r="B43" s="56" t="s">
        <v>52</v>
      </c>
      <c r="C43" s="58" t="s">
        <v>24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>
        <v>120.88888888888887</v>
      </c>
      <c r="FH43" s="56">
        <v>112.66666666666667</v>
      </c>
      <c r="FI43" s="56">
        <v>113.66666666666667</v>
      </c>
      <c r="FJ43" s="56">
        <v>113.33333333333333</v>
      </c>
      <c r="FK43" s="56">
        <v>111.44444444444444</v>
      </c>
      <c r="FL43" s="56">
        <v>111.1111111111111</v>
      </c>
      <c r="FM43" s="56">
        <v>109.33333333333333</v>
      </c>
      <c r="FN43" s="56">
        <v>108.33333333333333</v>
      </c>
      <c r="FO43" s="56">
        <v>109.55555555555554</v>
      </c>
      <c r="FP43" s="56">
        <v>121</v>
      </c>
      <c r="FQ43" s="56">
        <v>121</v>
      </c>
      <c r="FR43" s="56">
        <v>116.44444444444444</v>
      </c>
      <c r="FS43" s="56">
        <v>116.33333333333333</v>
      </c>
      <c r="FT43" s="56" t="s">
        <v>52</v>
      </c>
      <c r="FU43" s="58" t="s">
        <v>25</v>
      </c>
      <c r="FW43" s="100"/>
      <c r="FX43" s="100"/>
      <c r="FY43" s="100"/>
      <c r="FZ43" s="105"/>
      <c r="GA43" s="105"/>
      <c r="GB43" s="105"/>
    </row>
    <row r="44" spans="1:184" s="35" customFormat="1" ht="10">
      <c r="A44" s="34"/>
      <c r="B44" s="53" t="s">
        <v>52</v>
      </c>
      <c r="C44" s="55" t="s">
        <v>26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>
        <v>125.44444444444446</v>
      </c>
      <c r="FH44" s="53">
        <v>125</v>
      </c>
      <c r="FI44" s="53">
        <v>113.1111111111111</v>
      </c>
      <c r="FJ44" s="53">
        <v>114.44444444444444</v>
      </c>
      <c r="FK44" s="53">
        <v>113.1111111111111</v>
      </c>
      <c r="FL44" s="53">
        <v>112.33333333333333</v>
      </c>
      <c r="FM44" s="53">
        <v>112.22222222222223</v>
      </c>
      <c r="FN44" s="53">
        <v>112.8888888888889</v>
      </c>
      <c r="FO44" s="53">
        <v>116.66666666666667</v>
      </c>
      <c r="FP44" s="53">
        <v>135.22222222222226</v>
      </c>
      <c r="FQ44" s="53">
        <v>136.44444444444443</v>
      </c>
      <c r="FR44" s="53">
        <v>134.7777777777778</v>
      </c>
      <c r="FS44" s="53">
        <v>132.33333333333334</v>
      </c>
      <c r="FT44" s="53" t="s">
        <v>52</v>
      </c>
      <c r="FU44" s="55" t="s">
        <v>27</v>
      </c>
      <c r="FW44" s="100"/>
      <c r="FX44" s="100"/>
      <c r="FY44" s="100"/>
      <c r="FZ44" s="105"/>
      <c r="GA44" s="105"/>
      <c r="GB44" s="105"/>
    </row>
    <row r="45" spans="1:184" s="35" customFormat="1" ht="10">
      <c r="A45" s="34"/>
      <c r="B45" s="56" t="s">
        <v>52</v>
      </c>
      <c r="C45" s="58" t="s">
        <v>170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73"/>
      <c r="FS45" s="73"/>
      <c r="FT45" s="56" t="s">
        <v>52</v>
      </c>
      <c r="FU45" s="58" t="s">
        <v>42</v>
      </c>
      <c r="FW45" s="100"/>
      <c r="FX45" s="100"/>
      <c r="FY45" s="100"/>
      <c r="FZ45" s="105"/>
      <c r="GA45" s="105"/>
      <c r="GB45" s="105"/>
    </row>
    <row r="46" spans="1:184" s="35" customFormat="1" ht="10">
      <c r="A46" s="34"/>
      <c r="B46" s="53" t="s">
        <v>52</v>
      </c>
      <c r="C46" s="55" t="s">
        <v>171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73"/>
      <c r="FS46" s="73"/>
      <c r="FT46" s="53" t="s">
        <v>52</v>
      </c>
      <c r="FU46" s="55" t="s">
        <v>44</v>
      </c>
      <c r="FW46" s="100"/>
      <c r="FX46" s="100"/>
      <c r="FY46" s="100"/>
      <c r="FZ46" s="105"/>
      <c r="GA46" s="105"/>
      <c r="GB46" s="105"/>
    </row>
    <row r="47" spans="1:184" s="36" customFormat="1" ht="10">
      <c r="A47" s="28"/>
      <c r="B47" s="56" t="s">
        <v>52</v>
      </c>
      <c r="C47" s="58" t="s">
        <v>172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4"/>
      <c r="FQ47" s="114"/>
      <c r="FR47" s="114"/>
      <c r="FS47" s="114"/>
      <c r="FT47" s="56" t="s">
        <v>52</v>
      </c>
      <c r="FU47" s="58" t="s">
        <v>46</v>
      </c>
      <c r="FW47" s="100"/>
      <c r="FX47" s="100"/>
      <c r="FY47" s="100"/>
      <c r="FZ47" s="105"/>
      <c r="GA47" s="105"/>
      <c r="GB47" s="105"/>
    </row>
    <row r="48" spans="1:184" s="35" customFormat="1" ht="10.5">
      <c r="A48" s="34"/>
      <c r="B48" s="61" t="s">
        <v>178</v>
      </c>
      <c r="C48" s="62"/>
      <c r="D48" s="62"/>
      <c r="E48" s="62" t="s">
        <v>179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1" t="s">
        <v>178</v>
      </c>
      <c r="FU48" s="62"/>
      <c r="FW48" s="100"/>
      <c r="FX48" s="100"/>
      <c r="FY48" s="100"/>
      <c r="FZ48" s="105"/>
      <c r="GA48" s="105"/>
      <c r="GB48" s="105"/>
    </row>
    <row r="49" spans="1:184" s="35" customFormat="1" ht="10">
      <c r="A49" s="34"/>
      <c r="B49" s="53" t="s">
        <v>52</v>
      </c>
      <c r="C49" s="55" t="s">
        <v>21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>
        <v>120</v>
      </c>
      <c r="FH49" s="53">
        <v>115.41666666666666</v>
      </c>
      <c r="FI49" s="53">
        <v>114.65277777777777</v>
      </c>
      <c r="FJ49" s="53">
        <v>118.33333333333334</v>
      </c>
      <c r="FK49" s="53">
        <v>110.41666666666669</v>
      </c>
      <c r="FL49" s="53">
        <v>107.98611111111111</v>
      </c>
      <c r="FM49" s="53">
        <v>118.54166666666666</v>
      </c>
      <c r="FN49" s="53">
        <v>124.02777777777777</v>
      </c>
      <c r="FO49" s="53">
        <v>124.58333333333331</v>
      </c>
      <c r="FP49" s="53">
        <v>128.61111111111114</v>
      </c>
      <c r="FQ49" s="53">
        <v>137.91666666666669</v>
      </c>
      <c r="FR49" s="53">
        <v>136.38888888888889</v>
      </c>
      <c r="FS49" s="53">
        <v>129.65277777777777</v>
      </c>
      <c r="FT49" s="53" t="s">
        <v>52</v>
      </c>
      <c r="FU49" s="55" t="s">
        <v>22</v>
      </c>
      <c r="FW49" s="100"/>
      <c r="FX49" s="100"/>
      <c r="FY49" s="100"/>
      <c r="FZ49" s="105"/>
      <c r="GA49" s="105"/>
      <c r="GB49" s="105"/>
    </row>
    <row r="50" spans="1:184" s="35" customFormat="1" ht="10">
      <c r="A50" s="34"/>
      <c r="B50" s="56" t="s">
        <v>52</v>
      </c>
      <c r="C50" s="58" t="s">
        <v>24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>
        <v>107.3611111111111</v>
      </c>
      <c r="FH50" s="56">
        <v>105.55555555555556</v>
      </c>
      <c r="FI50" s="56">
        <v>105.13888888888887</v>
      </c>
      <c r="FJ50" s="56">
        <v>103.47222222222223</v>
      </c>
      <c r="FK50" s="56">
        <v>100.1388888888889</v>
      </c>
      <c r="FL50" s="56">
        <v>92.5</v>
      </c>
      <c r="FM50" s="56">
        <v>103.19444444444444</v>
      </c>
      <c r="FN50" s="56">
        <v>111.80555555555554</v>
      </c>
      <c r="FO50" s="56">
        <v>116.94444444444444</v>
      </c>
      <c r="FP50" s="56">
        <v>119.72222222222223</v>
      </c>
      <c r="FQ50" s="56">
        <v>128.33333333333334</v>
      </c>
      <c r="FR50" s="56">
        <v>130.13888888888889</v>
      </c>
      <c r="FS50" s="56">
        <v>123.8888888888889</v>
      </c>
      <c r="FT50" s="56" t="s">
        <v>52</v>
      </c>
      <c r="FU50" s="58" t="s">
        <v>25</v>
      </c>
      <c r="FW50" s="100"/>
      <c r="FX50" s="100"/>
      <c r="FY50" s="100"/>
      <c r="FZ50" s="105"/>
      <c r="GA50" s="105"/>
      <c r="GB50" s="105"/>
    </row>
    <row r="51" spans="1:184" s="35" customFormat="1" ht="10">
      <c r="A51" s="34"/>
      <c r="B51" s="53" t="s">
        <v>52</v>
      </c>
      <c r="C51" s="55" t="s">
        <v>26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>
        <v>132.63888888888889</v>
      </c>
      <c r="FH51" s="53">
        <v>125.27777777777777</v>
      </c>
      <c r="FI51" s="53">
        <v>124.16666666666667</v>
      </c>
      <c r="FJ51" s="53">
        <v>133.19444444444446</v>
      </c>
      <c r="FK51" s="53">
        <v>120.69444444444446</v>
      </c>
      <c r="FL51" s="53">
        <v>123.47222222222223</v>
      </c>
      <c r="FM51" s="53">
        <v>133.88888888888889</v>
      </c>
      <c r="FN51" s="53">
        <v>136.25</v>
      </c>
      <c r="FO51" s="53">
        <v>132.2222222222222</v>
      </c>
      <c r="FP51" s="53">
        <v>137.50000000000003</v>
      </c>
      <c r="FQ51" s="53">
        <v>147.5</v>
      </c>
      <c r="FR51" s="53">
        <v>142.63888888888889</v>
      </c>
      <c r="FS51" s="53">
        <v>135.41666666666666</v>
      </c>
      <c r="FT51" s="53" t="s">
        <v>52</v>
      </c>
      <c r="FU51" s="55" t="s">
        <v>27</v>
      </c>
      <c r="FW51" s="100"/>
      <c r="FX51" s="100"/>
      <c r="FY51" s="100"/>
      <c r="FZ51" s="105"/>
      <c r="GA51" s="105"/>
      <c r="GB51" s="105"/>
    </row>
    <row r="52" spans="1:184" s="35" customFormat="1" ht="10">
      <c r="A52" s="34"/>
      <c r="B52" s="56" t="s">
        <v>52</v>
      </c>
      <c r="C52" s="58" t="s">
        <v>170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73"/>
      <c r="FS52" s="73"/>
      <c r="FT52" s="56" t="s">
        <v>52</v>
      </c>
      <c r="FU52" s="58" t="s">
        <v>42</v>
      </c>
      <c r="FW52" s="100"/>
      <c r="FX52" s="100"/>
      <c r="FY52" s="100"/>
      <c r="FZ52" s="105"/>
      <c r="GA52" s="105"/>
      <c r="GB52" s="105"/>
    </row>
    <row r="53" spans="1:184" s="35" customFormat="1" ht="10">
      <c r="A53" s="34"/>
      <c r="B53" s="53" t="s">
        <v>52</v>
      </c>
      <c r="C53" s="55" t="s">
        <v>171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73"/>
      <c r="FS53" s="73"/>
      <c r="FT53" s="53" t="s">
        <v>52</v>
      </c>
      <c r="FU53" s="55" t="s">
        <v>44</v>
      </c>
      <c r="FW53" s="100"/>
      <c r="FX53" s="100"/>
      <c r="FY53" s="100"/>
      <c r="FZ53" s="105"/>
      <c r="GA53" s="105"/>
      <c r="GB53" s="105"/>
    </row>
    <row r="54" spans="1:184" s="36" customFormat="1" ht="10">
      <c r="A54" s="28"/>
      <c r="B54" s="56" t="s">
        <v>52</v>
      </c>
      <c r="C54" s="58" t="s">
        <v>172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4"/>
      <c r="FQ54" s="114"/>
      <c r="FR54" s="114"/>
      <c r="FS54" s="114"/>
      <c r="FT54" s="56" t="s">
        <v>52</v>
      </c>
      <c r="FU54" s="58" t="s">
        <v>46</v>
      </c>
      <c r="FW54" s="100"/>
      <c r="FX54" s="100"/>
      <c r="FY54" s="100"/>
      <c r="FZ54" s="105"/>
      <c r="GA54" s="105"/>
      <c r="GB54" s="105"/>
    </row>
    <row r="55" spans="1:184" s="35" customFormat="1" ht="10.5">
      <c r="A55" s="34"/>
      <c r="B55" s="61" t="s">
        <v>180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1" t="s">
        <v>180</v>
      </c>
      <c r="FU55" s="62"/>
      <c r="FW55" s="100"/>
      <c r="FX55" s="100"/>
      <c r="FY55" s="100"/>
      <c r="FZ55" s="105"/>
      <c r="GA55" s="105"/>
      <c r="GB55" s="105"/>
    </row>
    <row r="56" spans="1:184" s="35" customFormat="1" ht="10">
      <c r="A56" s="34"/>
      <c r="B56" s="53" t="s">
        <v>52</v>
      </c>
      <c r="C56" s="55" t="s">
        <v>21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>
        <v>108.5</v>
      </c>
      <c r="FH56" s="53">
        <v>111.83333333333334</v>
      </c>
      <c r="FI56" s="53">
        <v>107.83333333333334</v>
      </c>
      <c r="FJ56" s="53">
        <v>109.75</v>
      </c>
      <c r="FK56" s="53">
        <v>118.58333333333333</v>
      </c>
      <c r="FL56" s="53">
        <v>114.41666666666666</v>
      </c>
      <c r="FM56" s="53">
        <v>125.58333333333333</v>
      </c>
      <c r="FN56" s="53">
        <v>136.5</v>
      </c>
      <c r="FO56" s="53">
        <v>132.66666666666666</v>
      </c>
      <c r="FP56" s="53">
        <v>134.08333333333334</v>
      </c>
      <c r="FQ56" s="53">
        <v>109.33333333333333</v>
      </c>
      <c r="FR56" s="53">
        <v>117.58333333333333</v>
      </c>
      <c r="FS56" s="53">
        <v>126.83333333333334</v>
      </c>
      <c r="FT56" s="53" t="s">
        <v>52</v>
      </c>
      <c r="FU56" s="55" t="s">
        <v>22</v>
      </c>
      <c r="FW56" s="100"/>
      <c r="FX56" s="100"/>
      <c r="FY56" s="100"/>
      <c r="FZ56" s="105"/>
      <c r="GA56" s="105"/>
      <c r="GB56" s="105"/>
    </row>
    <row r="57" spans="1:184" s="35" customFormat="1" ht="10">
      <c r="A57" s="34"/>
      <c r="B57" s="56" t="s">
        <v>52</v>
      </c>
      <c r="C57" s="58" t="s">
        <v>24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>
        <v>112.5</v>
      </c>
      <c r="FH57" s="56">
        <v>107.66666666666667</v>
      </c>
      <c r="FI57" s="56">
        <v>96</v>
      </c>
      <c r="FJ57" s="56">
        <v>100</v>
      </c>
      <c r="FK57" s="56">
        <v>109.83333333333333</v>
      </c>
      <c r="FL57" s="56">
        <v>104.83333333333333</v>
      </c>
      <c r="FM57" s="56">
        <v>113.5</v>
      </c>
      <c r="FN57" s="56">
        <v>122.16666666666667</v>
      </c>
      <c r="FO57" s="56">
        <v>124.83333333333333</v>
      </c>
      <c r="FP57" s="56">
        <v>121.33333333333333</v>
      </c>
      <c r="FQ57" s="56">
        <v>107.83333333333333</v>
      </c>
      <c r="FR57" s="56">
        <v>109.83333333333333</v>
      </c>
      <c r="FS57" s="56">
        <v>119.33333333333333</v>
      </c>
      <c r="FT57" s="56" t="s">
        <v>52</v>
      </c>
      <c r="FU57" s="58" t="s">
        <v>25</v>
      </c>
      <c r="FW57" s="100"/>
      <c r="FX57" s="100"/>
      <c r="FY57" s="100"/>
      <c r="FZ57" s="105"/>
      <c r="GA57" s="105"/>
      <c r="GB57" s="105"/>
    </row>
    <row r="58" spans="1:184" s="35" customFormat="1" ht="10">
      <c r="A58" s="34"/>
      <c r="B58" s="53" t="s">
        <v>52</v>
      </c>
      <c r="C58" s="55" t="s">
        <v>26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>
        <v>104.5</v>
      </c>
      <c r="FH58" s="53">
        <v>116</v>
      </c>
      <c r="FI58" s="53">
        <v>119.66666666666667</v>
      </c>
      <c r="FJ58" s="53">
        <v>119.5</v>
      </c>
      <c r="FK58" s="53">
        <v>127.33333333333333</v>
      </c>
      <c r="FL58" s="53">
        <v>124</v>
      </c>
      <c r="FM58" s="53">
        <v>137.66666666666666</v>
      </c>
      <c r="FN58" s="53">
        <v>150.83333333333334</v>
      </c>
      <c r="FO58" s="53">
        <v>140.5</v>
      </c>
      <c r="FP58" s="53">
        <v>146.83333333333334</v>
      </c>
      <c r="FQ58" s="53">
        <v>110.83333333333333</v>
      </c>
      <c r="FR58" s="53">
        <v>125.33333333333333</v>
      </c>
      <c r="FS58" s="53">
        <v>134.33333333333334</v>
      </c>
      <c r="FT58" s="53" t="s">
        <v>52</v>
      </c>
      <c r="FU58" s="55" t="s">
        <v>27</v>
      </c>
      <c r="FW58" s="100"/>
      <c r="FX58" s="100"/>
      <c r="FY58" s="100"/>
      <c r="FZ58" s="105"/>
      <c r="GA58" s="105"/>
      <c r="GB58" s="105"/>
    </row>
    <row r="59" spans="1:184" s="35" customFormat="1" ht="10">
      <c r="A59" s="34"/>
      <c r="B59" s="56" t="s">
        <v>52</v>
      </c>
      <c r="C59" s="58" t="s">
        <v>170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73"/>
      <c r="FS59" s="73"/>
      <c r="FT59" s="56" t="s">
        <v>52</v>
      </c>
      <c r="FU59" s="58" t="s">
        <v>42</v>
      </c>
      <c r="FW59" s="100"/>
      <c r="FX59" s="100"/>
      <c r="FY59" s="100"/>
      <c r="FZ59" s="105"/>
      <c r="GA59" s="105"/>
      <c r="GB59" s="105"/>
    </row>
    <row r="60" spans="1:184" s="35" customFormat="1" ht="10">
      <c r="A60" s="34"/>
      <c r="B60" s="53" t="s">
        <v>52</v>
      </c>
      <c r="C60" s="55" t="s">
        <v>171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73"/>
      <c r="FS60" s="73"/>
      <c r="FT60" s="53" t="s">
        <v>52</v>
      </c>
      <c r="FU60" s="55" t="s">
        <v>44</v>
      </c>
      <c r="FW60" s="100"/>
      <c r="FX60" s="100"/>
      <c r="FY60" s="100"/>
      <c r="FZ60" s="105"/>
      <c r="GA60" s="105"/>
      <c r="GB60" s="105"/>
    </row>
    <row r="61" spans="1:184" s="36" customFormat="1" ht="10">
      <c r="A61" s="28"/>
      <c r="B61" s="56" t="s">
        <v>52</v>
      </c>
      <c r="C61" s="58" t="s">
        <v>172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4"/>
      <c r="FQ61" s="114"/>
      <c r="FR61" s="114"/>
      <c r="FS61" s="114"/>
      <c r="FT61" s="56" t="s">
        <v>52</v>
      </c>
      <c r="FU61" s="58" t="s">
        <v>46</v>
      </c>
      <c r="FW61" s="100"/>
      <c r="FX61" s="100"/>
      <c r="FY61" s="100"/>
      <c r="FZ61" s="105"/>
      <c r="GA61" s="105"/>
      <c r="GB61" s="105"/>
    </row>
    <row r="62" spans="1:184" s="35" customFormat="1" ht="10.5">
      <c r="A62" s="34"/>
      <c r="B62" s="61" t="s">
        <v>181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1" t="s">
        <v>181</v>
      </c>
      <c r="FU62" s="62"/>
      <c r="FW62" s="100"/>
      <c r="FX62" s="100"/>
      <c r="FY62" s="100"/>
      <c r="FZ62" s="105"/>
      <c r="GA62" s="105"/>
      <c r="GB62" s="105"/>
    </row>
    <row r="63" spans="1:184" s="35" customFormat="1" ht="10">
      <c r="A63" s="34"/>
      <c r="B63" s="53" t="s">
        <v>52</v>
      </c>
      <c r="C63" s="55" t="s">
        <v>21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>
        <v>109.5</v>
      </c>
      <c r="FH63" s="53">
        <v>102</v>
      </c>
      <c r="FI63" s="53">
        <v>111.08333333333334</v>
      </c>
      <c r="FJ63" s="53">
        <v>104.75</v>
      </c>
      <c r="FK63" s="53">
        <v>99.916666666666657</v>
      </c>
      <c r="FL63" s="53">
        <v>106.91666666666666</v>
      </c>
      <c r="FM63" s="53">
        <v>116.33333333333334</v>
      </c>
      <c r="FN63" s="53">
        <v>119.66666666666666</v>
      </c>
      <c r="FO63" s="53">
        <v>120.83333333333333</v>
      </c>
      <c r="FP63" s="53">
        <v>118.91666666666666</v>
      </c>
      <c r="FQ63" s="53">
        <v>120.16666666666666</v>
      </c>
      <c r="FR63" s="53">
        <v>111.91666666666666</v>
      </c>
      <c r="FS63" s="53">
        <v>115.91666666666666</v>
      </c>
      <c r="FT63" s="53" t="s">
        <v>52</v>
      </c>
      <c r="FU63" s="55" t="s">
        <v>22</v>
      </c>
      <c r="FW63" s="100"/>
      <c r="FX63" s="100"/>
      <c r="FY63" s="100"/>
      <c r="FZ63" s="105"/>
      <c r="GA63" s="105"/>
      <c r="GB63" s="105"/>
    </row>
    <row r="64" spans="1:184" s="35" customFormat="1" ht="10">
      <c r="A64" s="34"/>
      <c r="B64" s="56" t="s">
        <v>52</v>
      </c>
      <c r="C64" s="58" t="s">
        <v>24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>
        <v>103.83333333333333</v>
      </c>
      <c r="FH64" s="56">
        <v>96.833333333333329</v>
      </c>
      <c r="FI64" s="56">
        <v>110.16666666666667</v>
      </c>
      <c r="FJ64" s="56">
        <v>98.333333333333329</v>
      </c>
      <c r="FK64" s="56">
        <v>96.833333333333329</v>
      </c>
      <c r="FL64" s="56">
        <v>105.33333333333333</v>
      </c>
      <c r="FM64" s="56">
        <v>111.16666666666667</v>
      </c>
      <c r="FN64" s="56">
        <v>114.5</v>
      </c>
      <c r="FO64" s="56">
        <v>119.33333333333333</v>
      </c>
      <c r="FP64" s="56">
        <v>117.5</v>
      </c>
      <c r="FQ64" s="56">
        <v>118.83333333333333</v>
      </c>
      <c r="FR64" s="56">
        <v>114</v>
      </c>
      <c r="FS64" s="56">
        <v>121</v>
      </c>
      <c r="FT64" s="56" t="s">
        <v>52</v>
      </c>
      <c r="FU64" s="58" t="s">
        <v>25</v>
      </c>
      <c r="FW64" s="100"/>
      <c r="FX64" s="100"/>
      <c r="FY64" s="100"/>
      <c r="FZ64" s="105"/>
      <c r="GA64" s="105"/>
      <c r="GB64" s="105"/>
    </row>
    <row r="65" spans="1:184" s="35" customFormat="1" ht="10">
      <c r="A65" s="34"/>
      <c r="B65" s="53" t="s">
        <v>52</v>
      </c>
      <c r="C65" s="55" t="s">
        <v>26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>
        <v>115.16666666666667</v>
      </c>
      <c r="FH65" s="53">
        <v>107.16666666666667</v>
      </c>
      <c r="FI65" s="53">
        <v>112</v>
      </c>
      <c r="FJ65" s="53">
        <v>111.16666666666667</v>
      </c>
      <c r="FK65" s="53">
        <v>103</v>
      </c>
      <c r="FL65" s="53">
        <v>108.5</v>
      </c>
      <c r="FM65" s="53">
        <v>121.5</v>
      </c>
      <c r="FN65" s="53">
        <v>124.83333333333333</v>
      </c>
      <c r="FO65" s="53">
        <v>122.33333333333333</v>
      </c>
      <c r="FP65" s="53">
        <v>120.33333333333333</v>
      </c>
      <c r="FQ65" s="53">
        <v>121.5</v>
      </c>
      <c r="FR65" s="53">
        <v>109.83333333333333</v>
      </c>
      <c r="FS65" s="53">
        <v>110.83333333333333</v>
      </c>
      <c r="FT65" s="53" t="s">
        <v>52</v>
      </c>
      <c r="FU65" s="55" t="s">
        <v>27</v>
      </c>
      <c r="FW65" s="100"/>
      <c r="FX65" s="100"/>
      <c r="FY65" s="100"/>
      <c r="FZ65" s="105"/>
      <c r="GA65" s="105"/>
      <c r="GB65" s="105"/>
    </row>
    <row r="66" spans="1:184" s="35" customFormat="1" ht="10">
      <c r="A66" s="34"/>
      <c r="B66" s="56" t="s">
        <v>52</v>
      </c>
      <c r="C66" s="58" t="s">
        <v>170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73"/>
      <c r="FS66" s="73"/>
      <c r="FT66" s="56" t="s">
        <v>52</v>
      </c>
      <c r="FU66" s="58" t="s">
        <v>42</v>
      </c>
      <c r="FW66" s="100"/>
      <c r="FX66" s="100"/>
      <c r="FY66" s="100"/>
      <c r="FZ66" s="105"/>
      <c r="GA66" s="105"/>
      <c r="GB66" s="105"/>
    </row>
    <row r="67" spans="1:184" s="35" customFormat="1" ht="10">
      <c r="A67" s="34"/>
      <c r="B67" s="53" t="s">
        <v>52</v>
      </c>
      <c r="C67" s="55" t="s">
        <v>171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73"/>
      <c r="FS67" s="73"/>
      <c r="FT67" s="53" t="s">
        <v>52</v>
      </c>
      <c r="FU67" s="55" t="s">
        <v>44</v>
      </c>
      <c r="FW67" s="100"/>
      <c r="FX67" s="100"/>
      <c r="FY67" s="100"/>
      <c r="FZ67" s="105"/>
      <c r="GA67" s="105"/>
      <c r="GB67" s="105"/>
    </row>
    <row r="68" spans="1:184" s="36" customFormat="1" ht="10">
      <c r="A68" s="28"/>
      <c r="B68" s="56" t="s">
        <v>52</v>
      </c>
      <c r="C68" s="58" t="s">
        <v>172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4"/>
      <c r="FQ68" s="114"/>
      <c r="FR68" s="114"/>
      <c r="FS68" s="114"/>
      <c r="FT68" s="56" t="s">
        <v>52</v>
      </c>
      <c r="FU68" s="58" t="s">
        <v>46</v>
      </c>
      <c r="FW68" s="100"/>
      <c r="FX68" s="100"/>
      <c r="FY68" s="100"/>
      <c r="FZ68" s="105"/>
      <c r="GA68" s="105"/>
      <c r="GB68" s="105"/>
    </row>
    <row r="69" spans="1:184" s="35" customFormat="1" ht="10.5">
      <c r="A69" s="34"/>
      <c r="B69" s="61" t="s">
        <v>182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1" t="s">
        <v>182</v>
      </c>
      <c r="FU69" s="62"/>
      <c r="FW69" s="100"/>
      <c r="FX69" s="100"/>
      <c r="FY69" s="100"/>
      <c r="FZ69" s="105"/>
      <c r="GA69" s="105"/>
      <c r="GB69" s="105"/>
    </row>
    <row r="70" spans="1:184" s="35" customFormat="1" ht="10">
      <c r="A70" s="34"/>
      <c r="B70" s="53" t="s">
        <v>52</v>
      </c>
      <c r="C70" s="55" t="s">
        <v>21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>
        <v>146.83333333333331</v>
      </c>
      <c r="FH70" s="53">
        <v>145.58333333333334</v>
      </c>
      <c r="FI70" s="53">
        <v>147.83333333333334</v>
      </c>
      <c r="FJ70" s="53">
        <v>145.58333333333331</v>
      </c>
      <c r="FK70" s="53">
        <v>143.83333333333331</v>
      </c>
      <c r="FL70" s="53">
        <v>143.25</v>
      </c>
      <c r="FM70" s="53">
        <v>144.66666666666666</v>
      </c>
      <c r="FN70" s="53">
        <v>146</v>
      </c>
      <c r="FO70" s="53">
        <v>145.75</v>
      </c>
      <c r="FP70" s="53">
        <v>147.91666666666666</v>
      </c>
      <c r="FQ70" s="53">
        <v>148.75</v>
      </c>
      <c r="FR70" s="53">
        <v>150.83333333333331</v>
      </c>
      <c r="FS70" s="53">
        <v>146.66666666666666</v>
      </c>
      <c r="FT70" s="53" t="s">
        <v>52</v>
      </c>
      <c r="FU70" s="55" t="s">
        <v>22</v>
      </c>
      <c r="FW70" s="100"/>
      <c r="FX70" s="100"/>
      <c r="FY70" s="100"/>
      <c r="FZ70" s="105"/>
      <c r="GA70" s="105"/>
      <c r="GB70" s="105"/>
    </row>
    <row r="71" spans="1:184" s="35" customFormat="1" ht="10">
      <c r="A71" s="34"/>
      <c r="B71" s="56" t="s">
        <v>52</v>
      </c>
      <c r="C71" s="58" t="s">
        <v>24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>
        <v>149.66666666666666</v>
      </c>
      <c r="FH71" s="56">
        <v>148.33333333333334</v>
      </c>
      <c r="FI71" s="56">
        <v>150.33333333333334</v>
      </c>
      <c r="FJ71" s="56">
        <v>147.66666666666666</v>
      </c>
      <c r="FK71" s="56">
        <v>146.16666666666666</v>
      </c>
      <c r="FL71" s="56">
        <v>143.16666666666666</v>
      </c>
      <c r="FM71" s="56">
        <v>143.66666666666666</v>
      </c>
      <c r="FN71" s="56">
        <v>144.16666666666666</v>
      </c>
      <c r="FO71" s="56">
        <v>147.5</v>
      </c>
      <c r="FP71" s="56">
        <v>149.66666666666666</v>
      </c>
      <c r="FQ71" s="56">
        <v>151.33333333333334</v>
      </c>
      <c r="FR71" s="56">
        <v>154</v>
      </c>
      <c r="FS71" s="56">
        <v>149.66666666666666</v>
      </c>
      <c r="FT71" s="56" t="s">
        <v>52</v>
      </c>
      <c r="FU71" s="58" t="s">
        <v>25</v>
      </c>
      <c r="FW71" s="100"/>
      <c r="FX71" s="100"/>
      <c r="FY71" s="100"/>
      <c r="FZ71" s="105"/>
      <c r="GA71" s="105"/>
      <c r="GB71" s="105"/>
    </row>
    <row r="72" spans="1:184" s="35" customFormat="1" ht="10">
      <c r="A72" s="34"/>
      <c r="B72" s="53" t="s">
        <v>52</v>
      </c>
      <c r="C72" s="55" t="s">
        <v>26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>
        <v>144</v>
      </c>
      <c r="FH72" s="53">
        <v>142.83333333333334</v>
      </c>
      <c r="FI72" s="53">
        <v>145.33333333333334</v>
      </c>
      <c r="FJ72" s="53">
        <v>143.5</v>
      </c>
      <c r="FK72" s="53">
        <v>141.5</v>
      </c>
      <c r="FL72" s="53">
        <v>143.33333333333334</v>
      </c>
      <c r="FM72" s="53">
        <v>145.66666666666666</v>
      </c>
      <c r="FN72" s="53">
        <v>147.83333333333334</v>
      </c>
      <c r="FO72" s="53">
        <v>144</v>
      </c>
      <c r="FP72" s="53">
        <v>146.16666666666666</v>
      </c>
      <c r="FQ72" s="53">
        <v>146.16666666666666</v>
      </c>
      <c r="FR72" s="53">
        <v>147.66666666666666</v>
      </c>
      <c r="FS72" s="53">
        <v>143.66666666666666</v>
      </c>
      <c r="FT72" s="53" t="s">
        <v>52</v>
      </c>
      <c r="FU72" s="55" t="s">
        <v>27</v>
      </c>
      <c r="FW72" s="100"/>
      <c r="FX72" s="100"/>
      <c r="FY72" s="100"/>
      <c r="FZ72" s="105"/>
      <c r="GA72" s="105"/>
      <c r="GB72" s="105"/>
    </row>
    <row r="73" spans="1:184" s="35" customFormat="1" ht="10">
      <c r="A73" s="34"/>
      <c r="B73" s="56" t="s">
        <v>52</v>
      </c>
      <c r="C73" s="58" t="s">
        <v>170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73"/>
      <c r="FS73" s="73"/>
      <c r="FT73" s="56" t="s">
        <v>52</v>
      </c>
      <c r="FU73" s="58" t="s">
        <v>42</v>
      </c>
      <c r="FW73" s="100"/>
      <c r="FX73" s="100"/>
      <c r="FY73" s="100"/>
      <c r="FZ73" s="105"/>
      <c r="GA73" s="105"/>
      <c r="GB73" s="105"/>
    </row>
    <row r="74" spans="1:184" s="35" customFormat="1" ht="10">
      <c r="A74" s="34"/>
      <c r="B74" s="53" t="s">
        <v>52</v>
      </c>
      <c r="C74" s="55" t="s">
        <v>171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73"/>
      <c r="FS74" s="73"/>
      <c r="FT74" s="53" t="s">
        <v>52</v>
      </c>
      <c r="FU74" s="55" t="s">
        <v>44</v>
      </c>
      <c r="FW74" s="100"/>
      <c r="FX74" s="100"/>
      <c r="FY74" s="100"/>
      <c r="FZ74" s="105"/>
      <c r="GA74" s="105"/>
      <c r="GB74" s="105"/>
    </row>
    <row r="75" spans="1:184" s="36" customFormat="1" ht="10">
      <c r="A75" s="28"/>
      <c r="B75" s="56" t="s">
        <v>52</v>
      </c>
      <c r="C75" s="58" t="s">
        <v>172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4"/>
      <c r="FQ75" s="114"/>
      <c r="FR75" s="114"/>
      <c r="FS75" s="114"/>
      <c r="FT75" s="56" t="s">
        <v>52</v>
      </c>
      <c r="FU75" s="58" t="s">
        <v>46</v>
      </c>
      <c r="FW75" s="100"/>
      <c r="FX75" s="100"/>
      <c r="FY75" s="100"/>
      <c r="FZ75" s="105"/>
      <c r="GA75" s="105"/>
      <c r="GB75" s="105"/>
    </row>
    <row r="76" spans="1:184" s="35" customFormat="1" ht="10.5">
      <c r="A76" s="34"/>
      <c r="B76" s="61" t="s">
        <v>183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1" t="s">
        <v>183</v>
      </c>
      <c r="FU76" s="62"/>
      <c r="FW76" s="100"/>
      <c r="FX76" s="100"/>
      <c r="FY76" s="100"/>
      <c r="FZ76" s="105"/>
      <c r="GA76" s="105"/>
      <c r="GB76" s="105"/>
    </row>
    <row r="77" spans="1:184" s="35" customFormat="1" ht="10">
      <c r="A77" s="34"/>
      <c r="B77" s="53" t="s">
        <v>52</v>
      </c>
      <c r="C77" s="55" t="s">
        <v>21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>
        <v>129.75</v>
      </c>
      <c r="FH77" s="53">
        <v>126.33333333333334</v>
      </c>
      <c r="FI77" s="53">
        <v>130.83333333333331</v>
      </c>
      <c r="FJ77" s="53">
        <v>133.66666666666666</v>
      </c>
      <c r="FK77" s="53">
        <v>129.5</v>
      </c>
      <c r="FL77" s="53">
        <v>131.41666666666669</v>
      </c>
      <c r="FM77" s="53">
        <v>139.91666666666669</v>
      </c>
      <c r="FN77" s="53">
        <v>141.58333333333334</v>
      </c>
      <c r="FO77" s="53">
        <v>139.41666666666669</v>
      </c>
      <c r="FP77" s="53">
        <v>135.5</v>
      </c>
      <c r="FQ77" s="53">
        <v>130.58333333333331</v>
      </c>
      <c r="FR77" s="53">
        <v>127.25</v>
      </c>
      <c r="FS77" s="53">
        <v>124.08333333333334</v>
      </c>
      <c r="FT77" s="53" t="s">
        <v>52</v>
      </c>
      <c r="FU77" s="55" t="s">
        <v>22</v>
      </c>
      <c r="FW77" s="100"/>
      <c r="FX77" s="100"/>
      <c r="FY77" s="100"/>
      <c r="FZ77" s="105"/>
      <c r="GA77" s="105"/>
      <c r="GB77" s="105"/>
    </row>
    <row r="78" spans="1:184" s="35" customFormat="1" ht="10">
      <c r="A78" s="34"/>
      <c r="B78" s="56" t="s">
        <v>52</v>
      </c>
      <c r="C78" s="58" t="s">
        <v>24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>
        <v>121.33333333333333</v>
      </c>
      <c r="FH78" s="56">
        <v>116.83333333333333</v>
      </c>
      <c r="FI78" s="56">
        <v>121</v>
      </c>
      <c r="FJ78" s="56">
        <v>121.16666666666667</v>
      </c>
      <c r="FK78" s="56">
        <v>122.33333333333333</v>
      </c>
      <c r="FL78" s="56">
        <v>124</v>
      </c>
      <c r="FM78" s="56">
        <v>131.5</v>
      </c>
      <c r="FN78" s="56">
        <v>130.83333333333334</v>
      </c>
      <c r="FO78" s="56">
        <v>131</v>
      </c>
      <c r="FP78" s="56">
        <v>128.33333333333334</v>
      </c>
      <c r="FQ78" s="56">
        <v>121</v>
      </c>
      <c r="FR78" s="56">
        <v>129.83333333333334</v>
      </c>
      <c r="FS78" s="56">
        <v>120.66666666666667</v>
      </c>
      <c r="FT78" s="56" t="s">
        <v>52</v>
      </c>
      <c r="FU78" s="58" t="s">
        <v>25</v>
      </c>
      <c r="FW78" s="100"/>
      <c r="FX78" s="100"/>
      <c r="FY78" s="100"/>
      <c r="FZ78" s="105"/>
      <c r="GA78" s="105"/>
      <c r="GB78" s="105"/>
    </row>
    <row r="79" spans="1:184" s="35" customFormat="1" ht="10">
      <c r="A79" s="34"/>
      <c r="B79" s="53" t="s">
        <v>52</v>
      </c>
      <c r="C79" s="55" t="s">
        <v>26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>
        <v>138.16666666666666</v>
      </c>
      <c r="FH79" s="53">
        <v>135.83333333333334</v>
      </c>
      <c r="FI79" s="53">
        <v>140.66666666666666</v>
      </c>
      <c r="FJ79" s="53">
        <v>146.16666666666666</v>
      </c>
      <c r="FK79" s="53">
        <v>136.66666666666666</v>
      </c>
      <c r="FL79" s="53">
        <v>138.83333333333334</v>
      </c>
      <c r="FM79" s="53">
        <v>148.33333333333334</v>
      </c>
      <c r="FN79" s="53">
        <v>152.33333333333334</v>
      </c>
      <c r="FO79" s="53">
        <v>147.83333333333334</v>
      </c>
      <c r="FP79" s="53">
        <v>142.66666666666666</v>
      </c>
      <c r="FQ79" s="53">
        <v>140.16666666666666</v>
      </c>
      <c r="FR79" s="53">
        <v>124.66666666666667</v>
      </c>
      <c r="FS79" s="53">
        <v>127.5</v>
      </c>
      <c r="FT79" s="53" t="s">
        <v>52</v>
      </c>
      <c r="FU79" s="55" t="s">
        <v>27</v>
      </c>
      <c r="FW79" s="100"/>
      <c r="FX79" s="100"/>
      <c r="FY79" s="100"/>
      <c r="FZ79" s="105"/>
      <c r="GA79" s="105"/>
      <c r="GB79" s="105"/>
    </row>
    <row r="80" spans="1:184" s="35" customFormat="1" ht="10">
      <c r="A80" s="34"/>
      <c r="B80" s="56" t="s">
        <v>52</v>
      </c>
      <c r="C80" s="58" t="s">
        <v>170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73"/>
      <c r="FS80" s="73"/>
      <c r="FT80" s="56" t="s">
        <v>52</v>
      </c>
      <c r="FU80" s="58" t="s">
        <v>42</v>
      </c>
      <c r="FW80" s="100"/>
      <c r="FX80" s="100"/>
      <c r="FY80" s="100"/>
      <c r="FZ80" s="105"/>
      <c r="GA80" s="105"/>
      <c r="GB80" s="105"/>
    </row>
    <row r="81" spans="1:184" s="35" customFormat="1" ht="10">
      <c r="A81" s="34"/>
      <c r="B81" s="53" t="s">
        <v>52</v>
      </c>
      <c r="C81" s="55" t="s">
        <v>171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73"/>
      <c r="FS81" s="73"/>
      <c r="FT81" s="53" t="s">
        <v>52</v>
      </c>
      <c r="FU81" s="55" t="s">
        <v>44</v>
      </c>
      <c r="FW81" s="100"/>
      <c r="FX81" s="100"/>
      <c r="FY81" s="100"/>
      <c r="FZ81" s="105"/>
      <c r="GA81" s="105"/>
      <c r="GB81" s="105"/>
    </row>
    <row r="82" spans="1:184" s="36" customFormat="1" ht="10">
      <c r="A82" s="28"/>
      <c r="B82" s="56" t="s">
        <v>52</v>
      </c>
      <c r="C82" s="58" t="s">
        <v>172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4"/>
      <c r="FQ82" s="114"/>
      <c r="FR82" s="114"/>
      <c r="FS82" s="114"/>
      <c r="FT82" s="56" t="s">
        <v>52</v>
      </c>
      <c r="FU82" s="58" t="s">
        <v>46</v>
      </c>
      <c r="FW82" s="100"/>
      <c r="FX82" s="100"/>
      <c r="FY82" s="100"/>
      <c r="FZ82" s="105"/>
      <c r="GA82" s="105"/>
      <c r="GB82" s="105"/>
    </row>
    <row r="83" spans="1:184" s="35" customFormat="1" ht="10.5">
      <c r="A83" s="34"/>
      <c r="B83" s="61" t="s">
        <v>184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1" t="s">
        <v>184</v>
      </c>
      <c r="FU83" s="62"/>
      <c r="FW83" s="100"/>
      <c r="FX83" s="100"/>
      <c r="FY83" s="100"/>
      <c r="FZ83" s="105"/>
      <c r="GA83" s="105"/>
      <c r="GB83" s="105"/>
    </row>
    <row r="84" spans="1:184" s="35" customFormat="1" ht="10">
      <c r="A84" s="34"/>
      <c r="B84" s="53" t="s">
        <v>52</v>
      </c>
      <c r="C84" s="55" t="s">
        <v>21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>
        <v>107.16666666666666</v>
      </c>
      <c r="FH84" s="53">
        <v>107.83333333333334</v>
      </c>
      <c r="FI84" s="53">
        <v>106.75</v>
      </c>
      <c r="FJ84" s="53">
        <v>107.75</v>
      </c>
      <c r="FK84" s="53">
        <v>108</v>
      </c>
      <c r="FL84" s="53">
        <v>102.5</v>
      </c>
      <c r="FM84" s="53">
        <v>114.75</v>
      </c>
      <c r="FN84" s="53">
        <v>116.83333333333333</v>
      </c>
      <c r="FO84" s="53">
        <v>107.08333333333334</v>
      </c>
      <c r="FP84" s="53">
        <v>121</v>
      </c>
      <c r="FQ84" s="53">
        <v>125.25</v>
      </c>
      <c r="FR84" s="53">
        <v>113.83333333333334</v>
      </c>
      <c r="FS84" s="53">
        <v>111.66666666666666</v>
      </c>
      <c r="FT84" s="53" t="s">
        <v>52</v>
      </c>
      <c r="FU84" s="55" t="s">
        <v>22</v>
      </c>
      <c r="FW84" s="100"/>
      <c r="FX84" s="100"/>
      <c r="FY84" s="100"/>
      <c r="FZ84" s="105"/>
      <c r="GA84" s="105"/>
      <c r="GB84" s="105"/>
    </row>
    <row r="85" spans="1:184" s="35" customFormat="1" ht="10">
      <c r="A85" s="34"/>
      <c r="B85" s="56" t="s">
        <v>52</v>
      </c>
      <c r="C85" s="58" t="s">
        <v>24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>
        <v>99.833333333333329</v>
      </c>
      <c r="FH85" s="56">
        <v>97.666666666666671</v>
      </c>
      <c r="FI85" s="56">
        <v>100.83333333333333</v>
      </c>
      <c r="FJ85" s="56">
        <v>99.166666666666671</v>
      </c>
      <c r="FK85" s="56">
        <v>97.333333333333329</v>
      </c>
      <c r="FL85" s="56">
        <v>89.833333333333329</v>
      </c>
      <c r="FM85" s="56">
        <v>104.66666666666667</v>
      </c>
      <c r="FN85" s="56">
        <v>106.83333333333333</v>
      </c>
      <c r="FO85" s="56">
        <v>98.166666666666671</v>
      </c>
      <c r="FP85" s="56">
        <v>111.33333333333333</v>
      </c>
      <c r="FQ85" s="56">
        <v>119.16666666666667</v>
      </c>
      <c r="FR85" s="56">
        <v>111.16666666666667</v>
      </c>
      <c r="FS85" s="56">
        <v>113.33333333333333</v>
      </c>
      <c r="FT85" s="56" t="s">
        <v>52</v>
      </c>
      <c r="FU85" s="58" t="s">
        <v>25</v>
      </c>
      <c r="FW85" s="100"/>
      <c r="FX85" s="100"/>
      <c r="FY85" s="100"/>
      <c r="FZ85" s="105"/>
      <c r="GA85" s="105"/>
      <c r="GB85" s="105"/>
    </row>
    <row r="86" spans="1:184" s="35" customFormat="1" ht="10">
      <c r="A86" s="34"/>
      <c r="B86" s="53" t="s">
        <v>52</v>
      </c>
      <c r="C86" s="55" t="s">
        <v>26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112.66666666666667</v>
      </c>
      <c r="FJ86" s="53">
        <v>116.33333333333333</v>
      </c>
      <c r="FK86" s="53">
        <v>118.66666666666667</v>
      </c>
      <c r="FL86" s="53">
        <v>115.16666666666667</v>
      </c>
      <c r="FM86" s="53">
        <v>124.83333333333333</v>
      </c>
      <c r="FN86" s="53">
        <v>126.83333333333333</v>
      </c>
      <c r="FO86" s="53">
        <v>116</v>
      </c>
      <c r="FP86" s="53">
        <v>130.66666666666666</v>
      </c>
      <c r="FQ86" s="53">
        <v>131.33333333333334</v>
      </c>
      <c r="FR86" s="53">
        <v>116.5</v>
      </c>
      <c r="FS86" s="53">
        <v>110</v>
      </c>
      <c r="FT86" s="53" t="s">
        <v>52</v>
      </c>
      <c r="FU86" s="55" t="s">
        <v>27</v>
      </c>
      <c r="FW86" s="100"/>
      <c r="FX86" s="100"/>
      <c r="FY86" s="100"/>
      <c r="FZ86" s="105"/>
      <c r="GA86" s="105"/>
      <c r="GB86" s="105"/>
    </row>
    <row r="87" spans="1:184" s="35" customFormat="1" ht="10">
      <c r="A87" s="34"/>
      <c r="B87" s="56" t="s">
        <v>52</v>
      </c>
      <c r="C87" s="58" t="s">
        <v>170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73"/>
      <c r="FS87" s="73"/>
      <c r="FT87" s="56" t="s">
        <v>52</v>
      </c>
      <c r="FU87" s="58" t="s">
        <v>42</v>
      </c>
      <c r="FW87" s="100"/>
      <c r="FX87" s="100"/>
      <c r="FY87" s="100"/>
      <c r="FZ87" s="105"/>
      <c r="GA87" s="105"/>
      <c r="GB87" s="105"/>
    </row>
    <row r="88" spans="1:184" s="35" customFormat="1" ht="10">
      <c r="A88" s="34"/>
      <c r="B88" s="53" t="s">
        <v>52</v>
      </c>
      <c r="C88" s="55" t="s">
        <v>171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73"/>
      <c r="FS88" s="73"/>
      <c r="FT88" s="53" t="s">
        <v>52</v>
      </c>
      <c r="FU88" s="55" t="s">
        <v>44</v>
      </c>
      <c r="FW88" s="100"/>
      <c r="FX88" s="100"/>
      <c r="FY88" s="100"/>
      <c r="FZ88" s="105"/>
      <c r="GA88" s="105"/>
      <c r="GB88" s="105"/>
    </row>
    <row r="89" spans="1:184" s="36" customFormat="1" ht="10">
      <c r="A89" s="28"/>
      <c r="B89" s="56" t="s">
        <v>52</v>
      </c>
      <c r="C89" s="58" t="s">
        <v>172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4"/>
      <c r="FQ89" s="114"/>
      <c r="FR89" s="114"/>
      <c r="FS89" s="114"/>
      <c r="FT89" s="56" t="s">
        <v>52</v>
      </c>
      <c r="FU89" s="58" t="s">
        <v>46</v>
      </c>
      <c r="FW89" s="100"/>
      <c r="FX89" s="100"/>
      <c r="FY89" s="100"/>
      <c r="FZ89" s="105"/>
      <c r="GA89" s="105"/>
      <c r="GB89" s="105"/>
    </row>
    <row r="90" spans="1:184" s="35" customFormat="1" ht="10.5">
      <c r="A90" s="34"/>
      <c r="B90" s="61" t="s">
        <v>185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1" t="s">
        <v>185</v>
      </c>
      <c r="FU90" s="62"/>
      <c r="FW90" s="100"/>
      <c r="FX90" s="100"/>
      <c r="FY90" s="100"/>
      <c r="FZ90" s="105"/>
      <c r="GA90" s="105"/>
      <c r="GB90" s="105"/>
    </row>
    <row r="91" spans="1:184" s="35" customFormat="1" ht="10">
      <c r="A91" s="34"/>
      <c r="B91" s="53" t="s">
        <v>52</v>
      </c>
      <c r="C91" s="55" t="s">
        <v>21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>
        <v>117.25</v>
      </c>
      <c r="FH91" s="53">
        <v>117.75</v>
      </c>
      <c r="FI91" s="53">
        <v>113.5</v>
      </c>
      <c r="FJ91" s="53">
        <v>120.41666666666666</v>
      </c>
      <c r="FK91" s="53">
        <v>113.66666666666666</v>
      </c>
      <c r="FL91" s="53">
        <v>116.5</v>
      </c>
      <c r="FM91" s="53">
        <v>131.83333333333334</v>
      </c>
      <c r="FN91" s="53">
        <v>128.58333333333331</v>
      </c>
      <c r="FO91" s="53">
        <v>126.41666666666667</v>
      </c>
      <c r="FP91" s="53">
        <v>136.91666666666669</v>
      </c>
      <c r="FQ91" s="53">
        <v>132.25</v>
      </c>
      <c r="FR91" s="53">
        <v>115.5</v>
      </c>
      <c r="FS91" s="53">
        <v>125.5</v>
      </c>
      <c r="FT91" s="53" t="s">
        <v>52</v>
      </c>
      <c r="FU91" s="55" t="s">
        <v>22</v>
      </c>
      <c r="FW91" s="100"/>
      <c r="FX91" s="100"/>
      <c r="FY91" s="100"/>
      <c r="FZ91" s="105"/>
      <c r="GA91" s="105"/>
      <c r="GB91" s="105"/>
    </row>
    <row r="92" spans="1:184" s="35" customFormat="1" ht="10">
      <c r="A92" s="34"/>
      <c r="B92" s="56" t="s">
        <v>52</v>
      </c>
      <c r="C92" s="58" t="s">
        <v>24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>
        <v>107.16666666666667</v>
      </c>
      <c r="FH92" s="56">
        <v>105</v>
      </c>
      <c r="FI92" s="56">
        <v>108.16666666666667</v>
      </c>
      <c r="FJ92" s="56">
        <v>112.33333333333333</v>
      </c>
      <c r="FK92" s="56">
        <v>108.83333333333333</v>
      </c>
      <c r="FL92" s="56">
        <v>104.66666666666667</v>
      </c>
      <c r="FM92" s="56">
        <v>118.83333333333333</v>
      </c>
      <c r="FN92" s="56">
        <v>116</v>
      </c>
      <c r="FO92" s="56">
        <v>116.5</v>
      </c>
      <c r="FP92" s="56">
        <v>124</v>
      </c>
      <c r="FQ92" s="56">
        <v>124.33333333333333</v>
      </c>
      <c r="FR92" s="56">
        <v>111.83333333333333</v>
      </c>
      <c r="FS92" s="56">
        <v>124.83333333333333</v>
      </c>
      <c r="FT92" s="56" t="s">
        <v>52</v>
      </c>
      <c r="FU92" s="58" t="s">
        <v>25</v>
      </c>
      <c r="FW92" s="100"/>
      <c r="FX92" s="100"/>
      <c r="FY92" s="100"/>
      <c r="FZ92" s="105"/>
      <c r="GA92" s="105"/>
      <c r="GB92" s="105"/>
    </row>
    <row r="93" spans="1:184" s="35" customFormat="1" ht="10">
      <c r="A93" s="34"/>
      <c r="B93" s="53" t="s">
        <v>52</v>
      </c>
      <c r="C93" s="55" t="s">
        <v>26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>
        <v>127.33333333333333</v>
      </c>
      <c r="FH93" s="53">
        <v>130.5</v>
      </c>
      <c r="FI93" s="53">
        <v>118.83333333333333</v>
      </c>
      <c r="FJ93" s="53">
        <v>128.5</v>
      </c>
      <c r="FK93" s="53">
        <v>118.5</v>
      </c>
      <c r="FL93" s="53">
        <v>128.33333333333334</v>
      </c>
      <c r="FM93" s="53">
        <v>144.83333333333334</v>
      </c>
      <c r="FN93" s="53">
        <v>141.16666666666666</v>
      </c>
      <c r="FO93" s="53">
        <v>136.33333333333334</v>
      </c>
      <c r="FP93" s="53">
        <v>149.83333333333334</v>
      </c>
      <c r="FQ93" s="53">
        <v>140.16666666666666</v>
      </c>
      <c r="FR93" s="53">
        <v>119.16666666666667</v>
      </c>
      <c r="FS93" s="53">
        <v>126.16666666666667</v>
      </c>
      <c r="FT93" s="53" t="s">
        <v>52</v>
      </c>
      <c r="FU93" s="55" t="s">
        <v>27</v>
      </c>
      <c r="FW93" s="100"/>
      <c r="FX93" s="100"/>
      <c r="FY93" s="100"/>
      <c r="FZ93" s="105"/>
      <c r="GA93" s="105"/>
      <c r="GB93" s="105"/>
    </row>
    <row r="94" spans="1:184" s="35" customFormat="1" ht="10">
      <c r="A94" s="34"/>
      <c r="B94" s="56" t="s">
        <v>52</v>
      </c>
      <c r="C94" s="58" t="s">
        <v>170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73"/>
      <c r="FS94" s="73"/>
      <c r="FT94" s="56" t="s">
        <v>52</v>
      </c>
      <c r="FU94" s="58" t="s">
        <v>42</v>
      </c>
      <c r="FW94" s="100"/>
      <c r="FX94" s="100"/>
      <c r="FY94" s="100"/>
      <c r="FZ94" s="105"/>
      <c r="GA94" s="105"/>
      <c r="GB94" s="105"/>
    </row>
    <row r="95" spans="1:184" s="35" customFormat="1" ht="10">
      <c r="A95" s="34"/>
      <c r="B95" s="53" t="s">
        <v>52</v>
      </c>
      <c r="C95" s="55" t="s">
        <v>171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73"/>
      <c r="FS95" s="73"/>
      <c r="FT95" s="53" t="s">
        <v>52</v>
      </c>
      <c r="FU95" s="55" t="s">
        <v>44</v>
      </c>
      <c r="FW95" s="100"/>
      <c r="FX95" s="100"/>
      <c r="FY95" s="100"/>
      <c r="FZ95" s="105"/>
      <c r="GA95" s="105"/>
      <c r="GB95" s="105"/>
    </row>
    <row r="96" spans="1:184" s="36" customFormat="1" ht="10">
      <c r="A96" s="28"/>
      <c r="B96" s="56" t="s">
        <v>52</v>
      </c>
      <c r="C96" s="58" t="s">
        <v>172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4"/>
      <c r="FQ96" s="114"/>
      <c r="FR96" s="114"/>
      <c r="FS96" s="114"/>
      <c r="FT96" s="56" t="s">
        <v>52</v>
      </c>
      <c r="FU96" s="58" t="s">
        <v>46</v>
      </c>
      <c r="FW96" s="100"/>
      <c r="FX96" s="100"/>
      <c r="FY96" s="100"/>
      <c r="FZ96" s="105"/>
      <c r="GA96" s="105"/>
      <c r="GB96" s="105"/>
    </row>
    <row r="97" spans="1:184" s="35" customFormat="1" ht="10.5" collapsed="1">
      <c r="A97" s="34"/>
      <c r="B97" s="61" t="s">
        <v>186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1" t="s">
        <v>186</v>
      </c>
      <c r="FU97" s="62"/>
      <c r="FW97" s="100"/>
      <c r="FX97" s="100"/>
      <c r="FY97" s="100"/>
      <c r="FZ97" s="105"/>
      <c r="GA97" s="105"/>
      <c r="GB97" s="105"/>
    </row>
    <row r="98" spans="1:184" s="35" customFormat="1" ht="10">
      <c r="A98" s="34"/>
      <c r="B98" s="53" t="s">
        <v>52</v>
      </c>
      <c r="C98" s="55" t="s">
        <v>21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>
        <v>121.08333333333333</v>
      </c>
      <c r="FH98" s="53">
        <v>127.91666666666666</v>
      </c>
      <c r="FI98" s="53">
        <v>128.58333333333331</v>
      </c>
      <c r="FJ98" s="53">
        <v>132.66666666666666</v>
      </c>
      <c r="FK98" s="53">
        <v>128.5</v>
      </c>
      <c r="FL98" s="53">
        <v>122.25</v>
      </c>
      <c r="FM98" s="53">
        <v>127.16666666666666</v>
      </c>
      <c r="FN98" s="53">
        <v>141.83333333333334</v>
      </c>
      <c r="FO98" s="53">
        <v>144.91666666666669</v>
      </c>
      <c r="FP98" s="53">
        <v>138.5</v>
      </c>
      <c r="FQ98" s="53">
        <v>140.58333333333334</v>
      </c>
      <c r="FR98" s="53">
        <v>134.33333333333334</v>
      </c>
      <c r="FS98" s="53">
        <v>134.91666666666666</v>
      </c>
      <c r="FT98" s="53" t="s">
        <v>52</v>
      </c>
      <c r="FU98" s="55" t="s">
        <v>22</v>
      </c>
      <c r="FW98" s="100"/>
      <c r="FX98" s="100"/>
      <c r="FY98" s="100"/>
      <c r="FZ98" s="105"/>
      <c r="GA98" s="105"/>
      <c r="GB98" s="105"/>
    </row>
    <row r="99" spans="1:184" s="35" customFormat="1" ht="10">
      <c r="A99" s="34"/>
      <c r="B99" s="56" t="s">
        <v>52</v>
      </c>
      <c r="C99" s="58" t="s">
        <v>24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>
        <v>104.5</v>
      </c>
      <c r="FH99" s="56">
        <v>109.83333333333333</v>
      </c>
      <c r="FI99" s="56">
        <v>112</v>
      </c>
      <c r="FJ99" s="56">
        <v>109.83333333333333</v>
      </c>
      <c r="FK99" s="56">
        <v>111</v>
      </c>
      <c r="FL99" s="56">
        <v>100.66666666666667</v>
      </c>
      <c r="FM99" s="56">
        <v>110.83333333333333</v>
      </c>
      <c r="FN99" s="56">
        <v>124.33333333333333</v>
      </c>
      <c r="FO99" s="56">
        <v>129.5</v>
      </c>
      <c r="FP99" s="56">
        <v>117.83333333333333</v>
      </c>
      <c r="FQ99" s="56">
        <v>120.83333333333333</v>
      </c>
      <c r="FR99" s="56">
        <v>121.16666666666667</v>
      </c>
      <c r="FS99" s="56">
        <v>123.16666666666667</v>
      </c>
      <c r="FT99" s="56" t="s">
        <v>52</v>
      </c>
      <c r="FU99" s="58" t="s">
        <v>25</v>
      </c>
      <c r="FW99" s="100"/>
      <c r="FX99" s="100"/>
      <c r="FY99" s="100"/>
      <c r="FZ99" s="105"/>
      <c r="GA99" s="105"/>
      <c r="GB99" s="105"/>
    </row>
    <row r="100" spans="1:184" s="35" customFormat="1" ht="10">
      <c r="A100" s="34"/>
      <c r="B100" s="53" t="s">
        <v>52</v>
      </c>
      <c r="C100" s="55" t="s">
        <v>26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>
        <v>137.66666666666666</v>
      </c>
      <c r="FH100" s="53">
        <v>146</v>
      </c>
      <c r="FI100" s="53">
        <v>145.16666666666666</v>
      </c>
      <c r="FJ100" s="53">
        <v>155.5</v>
      </c>
      <c r="FK100" s="53">
        <v>146</v>
      </c>
      <c r="FL100" s="53">
        <v>143.83333333333334</v>
      </c>
      <c r="FM100" s="53">
        <v>143.5</v>
      </c>
      <c r="FN100" s="53">
        <v>159.33333333333334</v>
      </c>
      <c r="FO100" s="53">
        <v>160.33333333333334</v>
      </c>
      <c r="FP100" s="53">
        <v>159.16666666666666</v>
      </c>
      <c r="FQ100" s="53">
        <v>160.33333333333334</v>
      </c>
      <c r="FR100" s="53">
        <v>147.5</v>
      </c>
      <c r="FS100" s="53">
        <v>146.66666666666666</v>
      </c>
      <c r="FT100" s="53" t="s">
        <v>52</v>
      </c>
      <c r="FU100" s="55" t="s">
        <v>27</v>
      </c>
      <c r="FW100" s="100"/>
      <c r="FX100" s="100"/>
      <c r="FY100" s="100"/>
      <c r="FZ100" s="105"/>
      <c r="GA100" s="105"/>
      <c r="GB100" s="105"/>
    </row>
    <row r="101" spans="1:184" s="35" customFormat="1" ht="10">
      <c r="A101" s="34"/>
      <c r="B101" s="56" t="s">
        <v>52</v>
      </c>
      <c r="C101" s="58" t="s">
        <v>170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73"/>
      <c r="FS101" s="73"/>
      <c r="FT101" s="56" t="s">
        <v>52</v>
      </c>
      <c r="FU101" s="58" t="s">
        <v>42</v>
      </c>
      <c r="FW101" s="100"/>
      <c r="FX101" s="100"/>
      <c r="FY101" s="100"/>
      <c r="FZ101" s="105"/>
      <c r="GA101" s="105"/>
      <c r="GB101" s="105"/>
    </row>
    <row r="102" spans="1:184" s="35" customFormat="1" ht="10">
      <c r="A102" s="34"/>
      <c r="B102" s="53" t="s">
        <v>52</v>
      </c>
      <c r="C102" s="55" t="s">
        <v>171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73"/>
      <c r="FS102" s="73"/>
      <c r="FT102" s="53" t="s">
        <v>52</v>
      </c>
      <c r="FU102" s="55" t="s">
        <v>44</v>
      </c>
      <c r="FW102" s="100"/>
      <c r="FX102" s="100"/>
      <c r="FY102" s="100"/>
      <c r="FZ102" s="105"/>
      <c r="GA102" s="105"/>
      <c r="GB102" s="105"/>
    </row>
    <row r="103" spans="1:184" s="36" customFormat="1" ht="10">
      <c r="A103" s="28"/>
      <c r="B103" s="56" t="s">
        <v>52</v>
      </c>
      <c r="C103" s="58" t="s">
        <v>172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4"/>
      <c r="FQ103" s="114"/>
      <c r="FR103" s="114"/>
      <c r="FS103" s="114"/>
      <c r="FT103" s="56" t="s">
        <v>52</v>
      </c>
      <c r="FU103" s="58" t="s">
        <v>46</v>
      </c>
      <c r="FW103" s="100"/>
      <c r="FX103" s="100"/>
      <c r="FY103" s="100"/>
      <c r="FZ103" s="105"/>
      <c r="GA103" s="105"/>
      <c r="GB103" s="105"/>
    </row>
    <row r="104" spans="1:184" s="35" customFormat="1" ht="10.5">
      <c r="A104" s="34"/>
      <c r="B104" s="61" t="s">
        <v>187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1" t="s">
        <v>187</v>
      </c>
      <c r="FU104" s="62"/>
      <c r="FW104" s="100"/>
      <c r="FX104" s="100"/>
      <c r="FY104" s="100"/>
      <c r="FZ104" s="105"/>
      <c r="GA104" s="105"/>
      <c r="GB104" s="105"/>
    </row>
    <row r="105" spans="1:184" s="35" customFormat="1" ht="10">
      <c r="A105" s="34"/>
      <c r="B105" s="53" t="s">
        <v>52</v>
      </c>
      <c r="C105" s="55" t="s">
        <v>21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>
        <v>122.91666666666667</v>
      </c>
      <c r="FH105" s="53">
        <v>129.25</v>
      </c>
      <c r="FI105" s="53">
        <v>123.41666666666667</v>
      </c>
      <c r="FJ105" s="53">
        <v>119.75</v>
      </c>
      <c r="FK105" s="53">
        <v>113.33333333333334</v>
      </c>
      <c r="FL105" s="53">
        <v>130.91666666666666</v>
      </c>
      <c r="FM105" s="53">
        <v>122.91666666666667</v>
      </c>
      <c r="FN105" s="53">
        <v>135.83333333333331</v>
      </c>
      <c r="FO105" s="53">
        <v>142.5</v>
      </c>
      <c r="FP105" s="53">
        <v>137.75</v>
      </c>
      <c r="FQ105" s="53">
        <v>141.66666666666666</v>
      </c>
      <c r="FR105" s="53">
        <v>134.5</v>
      </c>
      <c r="FS105" s="53">
        <v>126</v>
      </c>
      <c r="FT105" s="53" t="s">
        <v>52</v>
      </c>
      <c r="FU105" s="55" t="s">
        <v>22</v>
      </c>
      <c r="FW105" s="100"/>
      <c r="FX105" s="100"/>
      <c r="FY105" s="100"/>
      <c r="FZ105" s="105"/>
      <c r="GA105" s="105"/>
      <c r="GB105" s="105"/>
    </row>
    <row r="106" spans="1:184" s="35" customFormat="1" ht="10">
      <c r="A106" s="34"/>
      <c r="B106" s="56" t="s">
        <v>52</v>
      </c>
      <c r="C106" s="58" t="s">
        <v>24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>
        <v>107</v>
      </c>
      <c r="FH106" s="56">
        <v>112.33333333333333</v>
      </c>
      <c r="FI106" s="56">
        <v>107.5</v>
      </c>
      <c r="FJ106" s="56">
        <v>106.16666666666667</v>
      </c>
      <c r="FK106" s="56">
        <v>100</v>
      </c>
      <c r="FL106" s="56">
        <v>106.83333333333333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127.16666666666667</v>
      </c>
      <c r="FR106" s="56">
        <v>125.66666666666667</v>
      </c>
      <c r="FS106" s="56">
        <v>118.66666666666667</v>
      </c>
      <c r="FT106" s="56" t="s">
        <v>52</v>
      </c>
      <c r="FU106" s="58" t="s">
        <v>25</v>
      </c>
      <c r="FW106" s="100"/>
      <c r="FX106" s="100"/>
      <c r="FY106" s="100"/>
      <c r="FZ106" s="105"/>
      <c r="GA106" s="105"/>
      <c r="GB106" s="105"/>
    </row>
    <row r="107" spans="1:184" s="35" customFormat="1" ht="10">
      <c r="A107" s="34"/>
      <c r="B107" s="53" t="s">
        <v>52</v>
      </c>
      <c r="C107" s="55" t="s">
        <v>26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>
        <v>138.83333333333334</v>
      </c>
      <c r="FH107" s="53">
        <v>146.16666666666666</v>
      </c>
      <c r="FI107" s="53">
        <v>139.33333333333334</v>
      </c>
      <c r="FJ107" s="53">
        <v>133.33333333333334</v>
      </c>
      <c r="FK107" s="53">
        <v>126.66666666666667</v>
      </c>
      <c r="FL107" s="53">
        <v>155</v>
      </c>
      <c r="FM107" s="53">
        <v>137.83333333333334</v>
      </c>
      <c r="FN107" s="53">
        <v>150.66666666666666</v>
      </c>
      <c r="FO107" s="53">
        <v>159</v>
      </c>
      <c r="FP107" s="53">
        <v>157</v>
      </c>
      <c r="FQ107" s="53">
        <v>156.16666666666666</v>
      </c>
      <c r="FR107" s="53">
        <v>143.33333333333334</v>
      </c>
      <c r="FS107" s="53">
        <v>133.33333333333334</v>
      </c>
      <c r="FT107" s="53" t="s">
        <v>52</v>
      </c>
      <c r="FU107" s="55" t="s">
        <v>27</v>
      </c>
      <c r="FW107" s="100"/>
      <c r="FX107" s="100"/>
      <c r="FY107" s="100"/>
      <c r="FZ107" s="105"/>
      <c r="GA107" s="105"/>
      <c r="GB107" s="105"/>
    </row>
    <row r="108" spans="1:184" s="35" customFormat="1" ht="10">
      <c r="A108" s="34"/>
      <c r="B108" s="56" t="s">
        <v>52</v>
      </c>
      <c r="C108" s="58" t="s">
        <v>170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73"/>
      <c r="FS108" s="73"/>
      <c r="FT108" s="56" t="s">
        <v>52</v>
      </c>
      <c r="FU108" s="58" t="s">
        <v>42</v>
      </c>
      <c r="FW108" s="100"/>
      <c r="FX108" s="100"/>
      <c r="FY108" s="100"/>
      <c r="FZ108" s="105"/>
      <c r="GA108" s="105"/>
      <c r="GB108" s="105"/>
    </row>
    <row r="109" spans="1:184" s="35" customFormat="1" ht="10">
      <c r="A109" s="34"/>
      <c r="B109" s="53" t="s">
        <v>52</v>
      </c>
      <c r="C109" s="55" t="s">
        <v>171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73"/>
      <c r="FS109" s="73"/>
      <c r="FT109" s="53" t="s">
        <v>52</v>
      </c>
      <c r="FU109" s="55" t="s">
        <v>44</v>
      </c>
      <c r="FW109" s="100"/>
      <c r="FX109" s="100"/>
      <c r="FY109" s="100"/>
      <c r="FZ109" s="105"/>
      <c r="GA109" s="105"/>
      <c r="GB109" s="105"/>
    </row>
    <row r="110" spans="1:184" s="36" customFormat="1" ht="10">
      <c r="A110" s="28"/>
      <c r="B110" s="56" t="s">
        <v>52</v>
      </c>
      <c r="C110" s="58" t="s">
        <v>172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4"/>
      <c r="FQ110" s="114"/>
      <c r="FR110" s="114"/>
      <c r="FS110" s="114"/>
      <c r="FT110" s="56" t="s">
        <v>52</v>
      </c>
      <c r="FU110" s="58" t="s">
        <v>46</v>
      </c>
      <c r="FW110" s="100"/>
      <c r="FX110" s="100"/>
      <c r="FY110" s="100"/>
      <c r="FZ110" s="105"/>
      <c r="GA110" s="105"/>
      <c r="GB110" s="105"/>
    </row>
    <row r="111" spans="1:184" s="35" customFormat="1" ht="10.5">
      <c r="A111" s="34"/>
      <c r="B111" s="61" t="s">
        <v>188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1" t="s">
        <v>188</v>
      </c>
      <c r="FU111" s="62"/>
      <c r="FW111" s="100"/>
      <c r="FX111" s="100"/>
      <c r="FY111" s="100"/>
      <c r="FZ111" s="105"/>
      <c r="GA111" s="105"/>
      <c r="GB111" s="105"/>
    </row>
    <row r="112" spans="1:184" s="35" customFormat="1" ht="10">
      <c r="A112" s="34"/>
      <c r="B112" s="53" t="s">
        <v>52</v>
      </c>
      <c r="C112" s="55" t="s">
        <v>21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>
        <v>115.08333333333334</v>
      </c>
      <c r="FH112" s="53">
        <v>117.58333333333334</v>
      </c>
      <c r="FI112" s="53">
        <v>115.66666666666666</v>
      </c>
      <c r="FJ112" s="53">
        <v>114</v>
      </c>
      <c r="FK112" s="53">
        <v>114.83333333333334</v>
      </c>
      <c r="FL112" s="53">
        <v>116</v>
      </c>
      <c r="FM112" s="53">
        <v>115.25</v>
      </c>
      <c r="FN112" s="53">
        <v>119.83333333333334</v>
      </c>
      <c r="FO112" s="53">
        <v>121.58333333333334</v>
      </c>
      <c r="FP112" s="53">
        <v>124.75</v>
      </c>
      <c r="FQ112" s="53">
        <v>122.75</v>
      </c>
      <c r="FR112" s="53">
        <v>123.66666666666666</v>
      </c>
      <c r="FS112" s="53">
        <v>125.91666666666666</v>
      </c>
      <c r="FT112" s="53" t="s">
        <v>52</v>
      </c>
      <c r="FU112" s="55" t="s">
        <v>22</v>
      </c>
      <c r="FW112" s="100"/>
      <c r="FX112" s="100"/>
      <c r="FY112" s="100"/>
      <c r="FZ112" s="105"/>
      <c r="GA112" s="105"/>
      <c r="GB112" s="105"/>
    </row>
    <row r="113" spans="1:184" s="35" customFormat="1" ht="10">
      <c r="A113" s="34"/>
      <c r="B113" s="56" t="s">
        <v>52</v>
      </c>
      <c r="C113" s="58" t="s">
        <v>24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>
        <v>114.16666666666667</v>
      </c>
      <c r="FH113" s="56">
        <v>117.66666666666667</v>
      </c>
      <c r="FI113" s="56">
        <v>114.83333333333333</v>
      </c>
      <c r="FJ113" s="56">
        <v>111.83333333333333</v>
      </c>
      <c r="FK113" s="56">
        <v>113.66666666666667</v>
      </c>
      <c r="FL113" s="56">
        <v>114</v>
      </c>
      <c r="FM113" s="56">
        <v>111.66666666666667</v>
      </c>
      <c r="FN113" s="56">
        <v>116</v>
      </c>
      <c r="FO113" s="56">
        <v>118</v>
      </c>
      <c r="FP113" s="56">
        <v>121.33333333333333</v>
      </c>
      <c r="FQ113" s="56">
        <v>120.5</v>
      </c>
      <c r="FR113" s="56">
        <v>120</v>
      </c>
      <c r="FS113" s="56">
        <v>127.83333333333333</v>
      </c>
      <c r="FT113" s="56" t="s">
        <v>52</v>
      </c>
      <c r="FU113" s="58" t="s">
        <v>25</v>
      </c>
      <c r="FW113" s="100"/>
      <c r="FX113" s="100"/>
      <c r="FY113" s="100"/>
      <c r="FZ113" s="105"/>
      <c r="GA113" s="105"/>
      <c r="GB113" s="105"/>
    </row>
    <row r="114" spans="1:184" s="35" customFormat="1" ht="10">
      <c r="A114" s="34"/>
      <c r="B114" s="53" t="s">
        <v>52</v>
      </c>
      <c r="C114" s="55" t="s">
        <v>26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>
        <v>116</v>
      </c>
      <c r="FH114" s="53">
        <v>117.5</v>
      </c>
      <c r="FI114" s="53">
        <v>116.5</v>
      </c>
      <c r="FJ114" s="53">
        <v>116.16666666666667</v>
      </c>
      <c r="FK114" s="53">
        <v>116</v>
      </c>
      <c r="FL114" s="53">
        <v>118</v>
      </c>
      <c r="FM114" s="53">
        <v>118.83333333333333</v>
      </c>
      <c r="FN114" s="53">
        <v>123.66666666666667</v>
      </c>
      <c r="FO114" s="53">
        <v>125.16666666666667</v>
      </c>
      <c r="FP114" s="53">
        <v>128.16666666666666</v>
      </c>
      <c r="FQ114" s="53">
        <v>125</v>
      </c>
      <c r="FR114" s="53">
        <v>127.33333333333333</v>
      </c>
      <c r="FS114" s="53">
        <v>124</v>
      </c>
      <c r="FT114" s="53" t="s">
        <v>52</v>
      </c>
      <c r="FU114" s="55" t="s">
        <v>27</v>
      </c>
      <c r="FW114" s="100"/>
      <c r="FX114" s="100"/>
      <c r="FY114" s="100"/>
      <c r="FZ114" s="105"/>
      <c r="GA114" s="105"/>
      <c r="GB114" s="105"/>
    </row>
    <row r="115" spans="1:184" s="35" customFormat="1" ht="10">
      <c r="A115" s="34"/>
      <c r="B115" s="56" t="s">
        <v>52</v>
      </c>
      <c r="C115" s="58" t="s">
        <v>170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73"/>
      <c r="FS115" s="73"/>
      <c r="FT115" s="56" t="s">
        <v>52</v>
      </c>
      <c r="FU115" s="58" t="s">
        <v>42</v>
      </c>
      <c r="FW115" s="100"/>
      <c r="FX115" s="100"/>
      <c r="FY115" s="100"/>
      <c r="FZ115" s="105"/>
      <c r="GA115" s="105"/>
      <c r="GB115" s="105"/>
    </row>
    <row r="116" spans="1:184" s="35" customFormat="1" ht="10">
      <c r="A116" s="34"/>
      <c r="B116" s="53" t="s">
        <v>52</v>
      </c>
      <c r="C116" s="55" t="s">
        <v>171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73"/>
      <c r="FS116" s="73"/>
      <c r="FT116" s="53" t="s">
        <v>52</v>
      </c>
      <c r="FU116" s="55" t="s">
        <v>44</v>
      </c>
      <c r="FW116" s="100"/>
      <c r="FX116" s="100"/>
      <c r="FY116" s="100"/>
      <c r="FZ116" s="105"/>
      <c r="GA116" s="105"/>
      <c r="GB116" s="105"/>
    </row>
    <row r="117" spans="1:184" s="36" customFormat="1" ht="10">
      <c r="A117" s="28"/>
      <c r="B117" s="56" t="s">
        <v>52</v>
      </c>
      <c r="C117" s="58" t="s">
        <v>172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4"/>
      <c r="FQ117" s="114"/>
      <c r="FR117" s="114"/>
      <c r="FS117" s="114"/>
      <c r="FT117" s="56" t="s">
        <v>52</v>
      </c>
      <c r="FU117" s="58" t="s">
        <v>46</v>
      </c>
      <c r="FW117" s="100"/>
      <c r="FX117" s="100"/>
      <c r="FY117" s="100"/>
      <c r="FZ117" s="105"/>
      <c r="GA117" s="105"/>
      <c r="GB117" s="105"/>
    </row>
    <row r="118" spans="1:184" s="35" customFormat="1" ht="10.5">
      <c r="A118" s="34"/>
      <c r="B118" s="61" t="s">
        <v>189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1" t="s">
        <v>189</v>
      </c>
      <c r="FU118" s="62"/>
      <c r="FW118" s="100"/>
      <c r="FX118" s="100"/>
      <c r="FY118" s="100"/>
      <c r="FZ118" s="105"/>
      <c r="GA118" s="105"/>
      <c r="GB118" s="105"/>
    </row>
    <row r="119" spans="1:184" s="35" customFormat="1" ht="10">
      <c r="A119" s="34"/>
      <c r="B119" s="53" t="s">
        <v>52</v>
      </c>
      <c r="C119" s="55" t="s">
        <v>21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>
        <v>106.83333333333334</v>
      </c>
      <c r="FH119" s="53">
        <v>109.16666666666666</v>
      </c>
      <c r="FI119" s="53">
        <v>108.25</v>
      </c>
      <c r="FJ119" s="53">
        <v>107.91666666666666</v>
      </c>
      <c r="FK119" s="53">
        <v>108.5</v>
      </c>
      <c r="FL119" s="53">
        <v>108.75</v>
      </c>
      <c r="FM119" s="53">
        <v>113.33333333333334</v>
      </c>
      <c r="FN119" s="53">
        <v>116.08333333333334</v>
      </c>
      <c r="FO119" s="53">
        <v>120.33333333333334</v>
      </c>
      <c r="FP119" s="53">
        <v>115.75</v>
      </c>
      <c r="FQ119" s="53">
        <v>108.33333333333333</v>
      </c>
      <c r="FR119" s="53">
        <v>109</v>
      </c>
      <c r="FS119" s="53">
        <v>106.16666666666666</v>
      </c>
      <c r="FT119" s="53" t="s">
        <v>52</v>
      </c>
      <c r="FU119" s="55" t="s">
        <v>22</v>
      </c>
      <c r="FW119" s="100"/>
      <c r="FX119" s="100"/>
      <c r="FY119" s="100"/>
      <c r="FZ119" s="105"/>
      <c r="GA119" s="105"/>
      <c r="GB119" s="105"/>
    </row>
    <row r="120" spans="1:184" s="35" customFormat="1" ht="10">
      <c r="A120" s="34"/>
      <c r="B120" s="56" t="s">
        <v>52</v>
      </c>
      <c r="C120" s="58" t="s">
        <v>24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>
        <v>97.166666666666671</v>
      </c>
      <c r="FH120" s="56">
        <v>96.5</v>
      </c>
      <c r="FI120" s="56">
        <v>98</v>
      </c>
      <c r="FJ120" s="56">
        <v>96</v>
      </c>
      <c r="FK120" s="56">
        <v>94.333333333333329</v>
      </c>
      <c r="FL120" s="56">
        <v>93.5</v>
      </c>
      <c r="FM120" s="56">
        <v>96.333333333333329</v>
      </c>
      <c r="FN120" s="56">
        <v>101.83333333333333</v>
      </c>
      <c r="FO120" s="56">
        <v>108.33333333333333</v>
      </c>
      <c r="FP120" s="56">
        <v>103.5</v>
      </c>
      <c r="FQ120" s="56">
        <v>101.33333333333333</v>
      </c>
      <c r="FR120" s="56">
        <v>101.5</v>
      </c>
      <c r="FS120" s="56">
        <v>96.5</v>
      </c>
      <c r="FT120" s="56" t="s">
        <v>52</v>
      </c>
      <c r="FU120" s="58" t="s">
        <v>25</v>
      </c>
      <c r="FW120" s="100"/>
      <c r="FX120" s="100"/>
      <c r="FY120" s="100"/>
      <c r="FZ120" s="105"/>
      <c r="GA120" s="105"/>
      <c r="GB120" s="105"/>
    </row>
    <row r="121" spans="1:184" s="35" customFormat="1" ht="10">
      <c r="A121" s="34"/>
      <c r="B121" s="53" t="s">
        <v>52</v>
      </c>
      <c r="C121" s="55" t="s">
        <v>26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>
        <v>116.5</v>
      </c>
      <c r="FH121" s="53">
        <v>121.83333333333333</v>
      </c>
      <c r="FI121" s="53">
        <v>118.5</v>
      </c>
      <c r="FJ121" s="53">
        <v>119.83333333333333</v>
      </c>
      <c r="FK121" s="53">
        <v>122.66666666666667</v>
      </c>
      <c r="FL121" s="53">
        <v>124</v>
      </c>
      <c r="FM121" s="53">
        <v>130.33333333333334</v>
      </c>
      <c r="FN121" s="53">
        <v>130.33333333333334</v>
      </c>
      <c r="FO121" s="53">
        <v>132.33333333333334</v>
      </c>
      <c r="FP121" s="53">
        <v>128</v>
      </c>
      <c r="FQ121" s="53">
        <v>115.33333333333333</v>
      </c>
      <c r="FR121" s="53">
        <v>116.5</v>
      </c>
      <c r="FS121" s="53">
        <v>115.83333333333333</v>
      </c>
      <c r="FT121" s="53" t="s">
        <v>52</v>
      </c>
      <c r="FU121" s="55" t="s">
        <v>27</v>
      </c>
      <c r="FW121" s="100"/>
      <c r="FX121" s="100"/>
      <c r="FY121" s="100"/>
      <c r="FZ121" s="105"/>
      <c r="GA121" s="105"/>
      <c r="GB121" s="105"/>
    </row>
    <row r="122" spans="1:184" s="35" customFormat="1" ht="10">
      <c r="A122" s="34"/>
      <c r="B122" s="56" t="s">
        <v>52</v>
      </c>
      <c r="C122" s="58" t="s">
        <v>170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73"/>
      <c r="FS122" s="73"/>
      <c r="FT122" s="56" t="s">
        <v>52</v>
      </c>
      <c r="FU122" s="58" t="s">
        <v>42</v>
      </c>
      <c r="FW122" s="100"/>
      <c r="FX122" s="100"/>
      <c r="FY122" s="100"/>
      <c r="FZ122" s="105"/>
      <c r="GA122" s="105"/>
      <c r="GB122" s="105"/>
    </row>
    <row r="123" spans="1:184" s="35" customFormat="1" ht="10">
      <c r="A123" s="34"/>
      <c r="B123" s="53" t="s">
        <v>52</v>
      </c>
      <c r="C123" s="55" t="s">
        <v>171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73"/>
      <c r="FS123" s="73"/>
      <c r="FT123" s="53" t="s">
        <v>52</v>
      </c>
      <c r="FU123" s="55" t="s">
        <v>44</v>
      </c>
      <c r="FW123" s="100"/>
      <c r="FX123" s="100"/>
      <c r="FY123" s="100"/>
      <c r="FZ123" s="105"/>
      <c r="GA123" s="105"/>
      <c r="GB123" s="105"/>
    </row>
    <row r="124" spans="1:184" s="36" customFormat="1" ht="10">
      <c r="A124" s="28"/>
      <c r="B124" s="56" t="s">
        <v>52</v>
      </c>
      <c r="C124" s="58" t="s">
        <v>172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4"/>
      <c r="FQ124" s="114"/>
      <c r="FR124" s="114"/>
      <c r="FS124" s="114"/>
      <c r="FT124" s="56" t="s">
        <v>52</v>
      </c>
      <c r="FU124" s="58" t="s">
        <v>46</v>
      </c>
      <c r="FW124" s="100"/>
      <c r="FX124" s="100"/>
      <c r="FY124" s="100"/>
      <c r="FZ124" s="105"/>
      <c r="GA124" s="105"/>
      <c r="GB124" s="105"/>
    </row>
    <row r="125" spans="1:184" s="35" customFormat="1" ht="10.5">
      <c r="A125" s="34"/>
      <c r="B125" s="61" t="s">
        <v>190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1" t="s">
        <v>190</v>
      </c>
      <c r="FU125" s="62"/>
      <c r="FW125" s="100"/>
      <c r="FX125" s="100"/>
      <c r="FY125" s="100"/>
      <c r="FZ125" s="105"/>
      <c r="GA125" s="105"/>
      <c r="GB125" s="105"/>
    </row>
    <row r="126" spans="1:184" s="35" customFormat="1" ht="10">
      <c r="A126" s="34"/>
      <c r="B126" s="53" t="s">
        <v>52</v>
      </c>
      <c r="C126" s="55" t="s">
        <v>21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>
        <v>129.83333333333334</v>
      </c>
      <c r="FH126" s="53">
        <v>119.41666666666667</v>
      </c>
      <c r="FI126" s="53">
        <v>117.5</v>
      </c>
      <c r="FJ126" s="53">
        <v>117.91666666666666</v>
      </c>
      <c r="FK126" s="53">
        <v>117.16666666666666</v>
      </c>
      <c r="FL126" s="53">
        <v>113.16666666666666</v>
      </c>
      <c r="FM126" s="53">
        <v>120.41666666666666</v>
      </c>
      <c r="FN126" s="53">
        <v>128.41666666666666</v>
      </c>
      <c r="FO126" s="53">
        <v>136.41666666666666</v>
      </c>
      <c r="FP126" s="53">
        <v>142.16666666666669</v>
      </c>
      <c r="FQ126" s="53">
        <v>141.91666666666669</v>
      </c>
      <c r="FR126" s="53">
        <v>139.08333333333334</v>
      </c>
      <c r="FS126" s="53">
        <v>134</v>
      </c>
      <c r="FT126" s="53" t="s">
        <v>52</v>
      </c>
      <c r="FU126" s="55" t="s">
        <v>22</v>
      </c>
      <c r="FW126" s="100"/>
      <c r="FX126" s="100"/>
      <c r="FY126" s="100"/>
      <c r="FZ126" s="105"/>
      <c r="GA126" s="105"/>
      <c r="GB126" s="105"/>
    </row>
    <row r="127" spans="1:184" s="35" customFormat="1" ht="10">
      <c r="A127" s="34"/>
      <c r="B127" s="56" t="s">
        <v>52</v>
      </c>
      <c r="C127" s="58" t="s">
        <v>24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>
        <v>116.16666666666667</v>
      </c>
      <c r="FH127" s="56">
        <v>108.5</v>
      </c>
      <c r="FI127" s="56">
        <v>103.33333333333333</v>
      </c>
      <c r="FJ127" s="56">
        <v>105.33333333333333</v>
      </c>
      <c r="FK127" s="56">
        <v>103.16666666666667</v>
      </c>
      <c r="FL127" s="56">
        <v>100.83333333333333</v>
      </c>
      <c r="FM127" s="56">
        <v>106.33333333333333</v>
      </c>
      <c r="FN127" s="56">
        <v>115.83333333333333</v>
      </c>
      <c r="FO127" s="56">
        <v>122.66666666666667</v>
      </c>
      <c r="FP127" s="56">
        <v>128.5</v>
      </c>
      <c r="FQ127" s="56">
        <v>131.5</v>
      </c>
      <c r="FR127" s="56">
        <v>132.83333333333334</v>
      </c>
      <c r="FS127" s="56">
        <v>127.5</v>
      </c>
      <c r="FT127" s="56" t="s">
        <v>52</v>
      </c>
      <c r="FU127" s="58" t="s">
        <v>25</v>
      </c>
      <c r="FW127" s="100"/>
      <c r="FX127" s="100"/>
      <c r="FY127" s="100"/>
      <c r="FZ127" s="105"/>
      <c r="GA127" s="105"/>
      <c r="GB127" s="105"/>
    </row>
    <row r="128" spans="1:184" s="35" customFormat="1" ht="10">
      <c r="A128" s="34"/>
      <c r="B128" s="53" t="s">
        <v>52</v>
      </c>
      <c r="C128" s="55" t="s">
        <v>26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130.33333333333334</v>
      </c>
      <c r="FI128" s="53">
        <v>131.66666666666666</v>
      </c>
      <c r="FJ128" s="53">
        <v>130.5</v>
      </c>
      <c r="FK128" s="53">
        <v>131.16666666666666</v>
      </c>
      <c r="FL128" s="53">
        <v>125.5</v>
      </c>
      <c r="FM128" s="53">
        <v>134.5</v>
      </c>
      <c r="FN128" s="53">
        <v>141</v>
      </c>
      <c r="FO128" s="53">
        <v>150.16666666666666</v>
      </c>
      <c r="FP128" s="53">
        <v>155.83333333333334</v>
      </c>
      <c r="FQ128" s="53">
        <v>152.33333333333334</v>
      </c>
      <c r="FR128" s="53">
        <v>145.33333333333334</v>
      </c>
      <c r="FS128" s="53">
        <v>140.5</v>
      </c>
      <c r="FT128" s="53" t="s">
        <v>52</v>
      </c>
      <c r="FU128" s="55" t="s">
        <v>27</v>
      </c>
      <c r="FW128" s="100"/>
      <c r="FX128" s="100"/>
      <c r="FY128" s="100"/>
      <c r="FZ128" s="105"/>
      <c r="GA128" s="105"/>
      <c r="GB128" s="105"/>
    </row>
    <row r="129" spans="1:184" s="35" customFormat="1" ht="10">
      <c r="A129" s="34"/>
      <c r="B129" s="56" t="s">
        <v>52</v>
      </c>
      <c r="C129" s="58" t="s">
        <v>170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73"/>
      <c r="FS129" s="73"/>
      <c r="FT129" s="56" t="s">
        <v>52</v>
      </c>
      <c r="FU129" s="58" t="s">
        <v>42</v>
      </c>
      <c r="FW129" s="36"/>
      <c r="FX129" s="100"/>
      <c r="FY129" s="100"/>
      <c r="FZ129" s="105"/>
      <c r="GA129" s="105"/>
      <c r="GB129" s="105"/>
    </row>
    <row r="130" spans="1:184" s="35" customFormat="1" ht="10">
      <c r="A130" s="34"/>
      <c r="B130" s="53" t="s">
        <v>52</v>
      </c>
      <c r="C130" s="55" t="s">
        <v>171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73"/>
      <c r="FS130" s="73"/>
      <c r="FT130" s="53" t="s">
        <v>52</v>
      </c>
      <c r="FU130" s="55" t="s">
        <v>44</v>
      </c>
      <c r="FW130" s="36"/>
      <c r="FX130" s="100"/>
      <c r="FY130" s="100"/>
      <c r="FZ130" s="105"/>
      <c r="GA130" s="105"/>
      <c r="GB130" s="105"/>
    </row>
    <row r="131" spans="1:184" s="36" customFormat="1" ht="10">
      <c r="A131" s="28"/>
      <c r="B131" s="56" t="s">
        <v>52</v>
      </c>
      <c r="C131" s="58" t="s">
        <v>172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191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4"/>
      <c r="FQ131" s="114"/>
      <c r="FR131" s="114"/>
      <c r="FS131" s="114"/>
      <c r="FT131" s="56" t="s">
        <v>52</v>
      </c>
      <c r="FU131" s="58" t="s">
        <v>46</v>
      </c>
      <c r="FX131" s="100"/>
      <c r="FY131" s="100"/>
      <c r="FZ131" s="105"/>
      <c r="GA131" s="105"/>
      <c r="GB131" s="105"/>
    </row>
    <row r="132" spans="1:184">
      <c r="FY132" s="36"/>
    </row>
    <row r="133" spans="1:184" ht="13">
      <c r="B133" s="84" t="s">
        <v>47</v>
      </c>
      <c r="C133" s="3"/>
      <c r="D133" s="2"/>
      <c r="E133" s="2"/>
    </row>
  </sheetData>
  <mergeCells count="17">
    <mergeCell ref="FT4:FU5"/>
    <mergeCell ref="CJ4:CU4"/>
    <mergeCell ref="CV4:DG4"/>
    <mergeCell ref="DH4:DS4"/>
    <mergeCell ref="DT4:EE4"/>
    <mergeCell ref="EF4:EQ4"/>
    <mergeCell ref="ER4:FC4"/>
    <mergeCell ref="FD4:FO4"/>
    <mergeCell ref="FP4:FS4"/>
    <mergeCell ref="B4:C5"/>
    <mergeCell ref="D4:O4"/>
    <mergeCell ref="P4:AA4"/>
    <mergeCell ref="AB4:AM4"/>
    <mergeCell ref="BX4:CI4"/>
    <mergeCell ref="AN4:AY4"/>
    <mergeCell ref="AZ4:BK4"/>
    <mergeCell ref="BL4:B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GB33"/>
  <sheetViews>
    <sheetView showGridLines="0" zoomScale="85" zoomScaleNormal="85" workbookViewId="0">
      <pane xSplit="3" ySplit="7" topLeftCell="FG8" activePane="bottomRight" state="frozen"/>
      <selection pane="topRight" activeCell="D1" sqref="D1"/>
      <selection pane="bottomLeft" activeCell="A8" sqref="A8"/>
      <selection pane="bottomRight" activeCell="FW17" sqref="FW17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5" width="7.26953125" style="23" customWidth="1"/>
    <col min="176" max="176" width="1" style="23" customWidth="1"/>
    <col min="177" max="177" width="2.7265625" style="23" customWidth="1"/>
    <col min="178" max="178" width="31.54296875" style="23" customWidth="1"/>
    <col min="179" max="16384" width="9.26953125" style="23"/>
  </cols>
  <sheetData>
    <row r="2" spans="2:184" s="21" customFormat="1" ht="15.5">
      <c r="B2" s="6" t="s">
        <v>130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20"/>
      <c r="FU2" s="22" t="s">
        <v>131</v>
      </c>
      <c r="FV2" s="37"/>
    </row>
    <row r="3" spans="2:184" s="21" customFormat="1" ht="15.5">
      <c r="B3" s="6" t="s">
        <v>195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20"/>
      <c r="FU3" s="22" t="s">
        <v>194</v>
      </c>
      <c r="FV3" s="37"/>
    </row>
    <row r="4" spans="2:184">
      <c r="C4" s="21"/>
      <c r="FV4" s="21"/>
    </row>
    <row r="5" spans="2:184" s="24" customFormat="1" ht="12.75" customHeight="1">
      <c r="B5" s="177" t="s">
        <v>195</v>
      </c>
      <c r="C5" s="177"/>
      <c r="D5" s="196">
        <v>2012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8"/>
      <c r="P5" s="196">
        <v>2013</v>
      </c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8"/>
      <c r="AB5" s="196">
        <v>2014</v>
      </c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8"/>
      <c r="AN5" s="196">
        <v>2015</v>
      </c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8"/>
      <c r="AZ5" s="196">
        <v>2016</v>
      </c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8"/>
      <c r="BL5" s="196">
        <v>2017</v>
      </c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8"/>
      <c r="BX5" s="196">
        <v>2018</v>
      </c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8"/>
      <c r="CJ5" s="196">
        <v>2019</v>
      </c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8"/>
      <c r="CV5" s="196">
        <v>2020</v>
      </c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8"/>
      <c r="DH5" s="196">
        <v>2021</v>
      </c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205">
        <v>2022</v>
      </c>
      <c r="DU5" s="206"/>
      <c r="DV5" s="206"/>
      <c r="DW5" s="206"/>
      <c r="DX5" s="206"/>
      <c r="DY5" s="206"/>
      <c r="DZ5" s="206"/>
      <c r="EA5" s="206"/>
      <c r="EB5" s="206"/>
      <c r="EC5" s="206"/>
      <c r="ED5" s="206"/>
      <c r="EE5" s="206"/>
      <c r="EF5" s="205">
        <v>2023</v>
      </c>
      <c r="EG5" s="206"/>
      <c r="EH5" s="206"/>
      <c r="EI5" s="206"/>
      <c r="EJ5" s="206"/>
      <c r="EK5" s="206"/>
      <c r="EL5" s="206"/>
      <c r="EM5" s="206"/>
      <c r="EN5" s="206"/>
      <c r="EO5" s="206"/>
      <c r="EP5" s="206"/>
      <c r="EQ5" s="209"/>
      <c r="ER5" s="211">
        <v>2024</v>
      </c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3"/>
      <c r="FD5" s="190">
        <v>2025</v>
      </c>
      <c r="FE5" s="191"/>
      <c r="FF5" s="191"/>
      <c r="FG5" s="191"/>
      <c r="FH5" s="191"/>
      <c r="FI5" s="191"/>
      <c r="FJ5" s="191"/>
      <c r="FK5" s="191"/>
      <c r="FL5" s="191"/>
      <c r="FM5" s="191"/>
      <c r="FN5" s="191"/>
      <c r="FO5" s="192"/>
      <c r="FP5" s="190">
        <v>2026</v>
      </c>
      <c r="FQ5" s="217"/>
      <c r="FR5" s="217"/>
      <c r="FS5" s="192"/>
      <c r="FT5" s="179" t="s">
        <v>168</v>
      </c>
      <c r="FU5" s="180"/>
      <c r="FV5" s="180"/>
    </row>
    <row r="6" spans="2:184" s="13" customFormat="1" ht="11.25" customHeight="1">
      <c r="B6" s="177"/>
      <c r="C6" s="177"/>
      <c r="D6" s="168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168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70"/>
      <c r="AB6" s="168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70"/>
      <c r="AN6" s="168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70"/>
      <c r="AZ6" s="168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70"/>
      <c r="BL6" s="168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70"/>
      <c r="BX6" s="202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4"/>
      <c r="CJ6" s="168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70"/>
      <c r="CV6" s="168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70"/>
      <c r="DH6" s="168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207"/>
      <c r="DU6" s="208"/>
      <c r="DV6" s="208"/>
      <c r="DW6" s="208"/>
      <c r="DX6" s="208"/>
      <c r="DY6" s="208"/>
      <c r="DZ6" s="208"/>
      <c r="EA6" s="208"/>
      <c r="EB6" s="208"/>
      <c r="EC6" s="208"/>
      <c r="ED6" s="208"/>
      <c r="EE6" s="208"/>
      <c r="EF6" s="207"/>
      <c r="EG6" s="208"/>
      <c r="EH6" s="208"/>
      <c r="EI6" s="208"/>
      <c r="EJ6" s="208"/>
      <c r="EK6" s="208"/>
      <c r="EL6" s="208"/>
      <c r="EM6" s="208"/>
      <c r="EN6" s="208"/>
      <c r="EO6" s="208"/>
      <c r="EP6" s="208"/>
      <c r="EQ6" s="210"/>
      <c r="ER6" s="214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6"/>
      <c r="FD6" s="193"/>
      <c r="FE6" s="194"/>
      <c r="FF6" s="194"/>
      <c r="FG6" s="194"/>
      <c r="FH6" s="194"/>
      <c r="FI6" s="194"/>
      <c r="FJ6" s="194"/>
      <c r="FK6" s="194"/>
      <c r="FL6" s="194"/>
      <c r="FM6" s="194"/>
      <c r="FN6" s="194"/>
      <c r="FO6" s="195"/>
      <c r="FP6" s="193"/>
      <c r="FQ6" s="194"/>
      <c r="FR6" s="194"/>
      <c r="FS6" s="195"/>
      <c r="FT6" s="199"/>
      <c r="FU6" s="200"/>
      <c r="FV6" s="200"/>
    </row>
    <row r="7" spans="2:184" s="13" customFormat="1" ht="10">
      <c r="B7" s="177"/>
      <c r="C7" s="177"/>
      <c r="D7" s="60" t="s">
        <v>4</v>
      </c>
      <c r="E7" s="60" t="s">
        <v>5</v>
      </c>
      <c r="F7" s="60" t="s">
        <v>6</v>
      </c>
      <c r="G7" s="60" t="s">
        <v>7</v>
      </c>
      <c r="H7" s="60" t="s">
        <v>8</v>
      </c>
      <c r="I7" s="60" t="s">
        <v>9</v>
      </c>
      <c r="J7" s="60" t="s">
        <v>10</v>
      </c>
      <c r="K7" s="60" t="s">
        <v>11</v>
      </c>
      <c r="L7" s="60" t="s">
        <v>12</v>
      </c>
      <c r="M7" s="60" t="s">
        <v>13</v>
      </c>
      <c r="N7" s="60" t="s">
        <v>14</v>
      </c>
      <c r="O7" s="60" t="s">
        <v>15</v>
      </c>
      <c r="P7" s="60" t="s">
        <v>4</v>
      </c>
      <c r="Q7" s="60" t="s">
        <v>5</v>
      </c>
      <c r="R7" s="60" t="s">
        <v>6</v>
      </c>
      <c r="S7" s="60" t="s">
        <v>7</v>
      </c>
      <c r="T7" s="60" t="s">
        <v>8</v>
      </c>
      <c r="U7" s="60" t="s">
        <v>9</v>
      </c>
      <c r="V7" s="60" t="s">
        <v>10</v>
      </c>
      <c r="W7" s="60" t="s">
        <v>11</v>
      </c>
      <c r="X7" s="60" t="s">
        <v>12</v>
      </c>
      <c r="Y7" s="60" t="s">
        <v>13</v>
      </c>
      <c r="Z7" s="60" t="s">
        <v>14</v>
      </c>
      <c r="AA7" s="60" t="s">
        <v>15</v>
      </c>
      <c r="AB7" s="60" t="s">
        <v>4</v>
      </c>
      <c r="AC7" s="60" t="s">
        <v>5</v>
      </c>
      <c r="AD7" s="60" t="s">
        <v>6</v>
      </c>
      <c r="AE7" s="60" t="s">
        <v>7</v>
      </c>
      <c r="AF7" s="60" t="s">
        <v>8</v>
      </c>
      <c r="AG7" s="60" t="s">
        <v>9</v>
      </c>
      <c r="AH7" s="60" t="s">
        <v>10</v>
      </c>
      <c r="AI7" s="60" t="s">
        <v>11</v>
      </c>
      <c r="AJ7" s="60" t="s">
        <v>12</v>
      </c>
      <c r="AK7" s="60" t="s">
        <v>13</v>
      </c>
      <c r="AL7" s="60" t="s">
        <v>14</v>
      </c>
      <c r="AM7" s="60" t="s">
        <v>15</v>
      </c>
      <c r="AN7" s="60" t="s">
        <v>4</v>
      </c>
      <c r="AO7" s="60" t="s">
        <v>5</v>
      </c>
      <c r="AP7" s="60" t="s">
        <v>6</v>
      </c>
      <c r="AQ7" s="60" t="s">
        <v>7</v>
      </c>
      <c r="AR7" s="60" t="s">
        <v>8</v>
      </c>
      <c r="AS7" s="60" t="s">
        <v>9</v>
      </c>
      <c r="AT7" s="60" t="s">
        <v>10</v>
      </c>
      <c r="AU7" s="60" t="s">
        <v>11</v>
      </c>
      <c r="AV7" s="60" t="s">
        <v>12</v>
      </c>
      <c r="AW7" s="60" t="s">
        <v>13</v>
      </c>
      <c r="AX7" s="60" t="s">
        <v>14</v>
      </c>
      <c r="AY7" s="60" t="s">
        <v>15</v>
      </c>
      <c r="AZ7" s="60" t="s">
        <v>4</v>
      </c>
      <c r="BA7" s="60" t="s">
        <v>5</v>
      </c>
      <c r="BB7" s="60" t="s">
        <v>6</v>
      </c>
      <c r="BC7" s="60" t="s">
        <v>7</v>
      </c>
      <c r="BD7" s="60" t="s">
        <v>8</v>
      </c>
      <c r="BE7" s="60" t="s">
        <v>9</v>
      </c>
      <c r="BF7" s="60" t="s">
        <v>10</v>
      </c>
      <c r="BG7" s="60" t="s">
        <v>11</v>
      </c>
      <c r="BH7" s="60" t="s">
        <v>12</v>
      </c>
      <c r="BI7" s="60" t="s">
        <v>13</v>
      </c>
      <c r="BJ7" s="60" t="s">
        <v>14</v>
      </c>
      <c r="BK7" s="60" t="s">
        <v>15</v>
      </c>
      <c r="BL7" s="60" t="s">
        <v>4</v>
      </c>
      <c r="BM7" s="60" t="s">
        <v>5</v>
      </c>
      <c r="BN7" s="60" t="s">
        <v>6</v>
      </c>
      <c r="BO7" s="60" t="s">
        <v>7</v>
      </c>
      <c r="BP7" s="60" t="s">
        <v>8</v>
      </c>
      <c r="BQ7" s="60" t="s">
        <v>9</v>
      </c>
      <c r="BR7" s="60" t="s">
        <v>10</v>
      </c>
      <c r="BS7" s="60" t="s">
        <v>11</v>
      </c>
      <c r="BT7" s="60" t="s">
        <v>12</v>
      </c>
      <c r="BU7" s="60" t="s">
        <v>13</v>
      </c>
      <c r="BV7" s="60" t="s">
        <v>14</v>
      </c>
      <c r="BW7" s="60" t="s">
        <v>16</v>
      </c>
      <c r="BX7" s="60" t="s">
        <v>4</v>
      </c>
      <c r="BY7" s="60" t="s">
        <v>5</v>
      </c>
      <c r="BZ7" s="60" t="s">
        <v>6</v>
      </c>
      <c r="CA7" s="60" t="s">
        <v>7</v>
      </c>
      <c r="CB7" s="60" t="s">
        <v>8</v>
      </c>
      <c r="CC7" s="60" t="s">
        <v>9</v>
      </c>
      <c r="CD7" s="60" t="s">
        <v>10</v>
      </c>
      <c r="CE7" s="60" t="s">
        <v>11</v>
      </c>
      <c r="CF7" s="60" t="s">
        <v>12</v>
      </c>
      <c r="CG7" s="60" t="s">
        <v>13</v>
      </c>
      <c r="CH7" s="60" t="s">
        <v>14</v>
      </c>
      <c r="CI7" s="60" t="s">
        <v>15</v>
      </c>
      <c r="CJ7" s="60" t="s">
        <v>4</v>
      </c>
      <c r="CK7" s="60" t="s">
        <v>5</v>
      </c>
      <c r="CL7" s="60" t="s">
        <v>6</v>
      </c>
      <c r="CM7" s="60" t="s">
        <v>7</v>
      </c>
      <c r="CN7" s="60" t="s">
        <v>8</v>
      </c>
      <c r="CO7" s="60" t="s">
        <v>9</v>
      </c>
      <c r="CP7" s="60" t="s">
        <v>10</v>
      </c>
      <c r="CQ7" s="60" t="s">
        <v>11</v>
      </c>
      <c r="CR7" s="60" t="s">
        <v>12</v>
      </c>
      <c r="CS7" s="60" t="s">
        <v>13</v>
      </c>
      <c r="CT7" s="60" t="s">
        <v>14</v>
      </c>
      <c r="CU7" s="60" t="s">
        <v>15</v>
      </c>
      <c r="CV7" s="60" t="s">
        <v>4</v>
      </c>
      <c r="CW7" s="60" t="s">
        <v>5</v>
      </c>
      <c r="CX7" s="60" t="s">
        <v>6</v>
      </c>
      <c r="CY7" s="60" t="s">
        <v>7</v>
      </c>
      <c r="CZ7" s="60" t="s">
        <v>8</v>
      </c>
      <c r="DA7" s="60" t="s">
        <v>9</v>
      </c>
      <c r="DB7" s="60" t="s">
        <v>10</v>
      </c>
      <c r="DC7" s="60" t="s">
        <v>11</v>
      </c>
      <c r="DD7" s="60" t="s">
        <v>12</v>
      </c>
      <c r="DE7" s="60" t="s">
        <v>13</v>
      </c>
      <c r="DF7" s="60" t="s">
        <v>14</v>
      </c>
      <c r="DG7" s="60" t="s">
        <v>15</v>
      </c>
      <c r="DH7" s="60" t="s">
        <v>4</v>
      </c>
      <c r="DI7" s="60" t="s">
        <v>5</v>
      </c>
      <c r="DJ7" s="60" t="s">
        <v>6</v>
      </c>
      <c r="DK7" s="60" t="s">
        <v>7</v>
      </c>
      <c r="DL7" s="60" t="s">
        <v>8</v>
      </c>
      <c r="DM7" s="60" t="s">
        <v>9</v>
      </c>
      <c r="DN7" s="60" t="s">
        <v>10</v>
      </c>
      <c r="DO7" s="60" t="s">
        <v>11</v>
      </c>
      <c r="DP7" s="60" t="s">
        <v>18</v>
      </c>
      <c r="DQ7" s="60" t="s">
        <v>13</v>
      </c>
      <c r="DR7" s="60" t="s">
        <v>14</v>
      </c>
      <c r="DS7" s="60" t="s">
        <v>15</v>
      </c>
      <c r="DT7" s="89" t="s">
        <v>4</v>
      </c>
      <c r="DU7" s="89" t="s">
        <v>5</v>
      </c>
      <c r="DV7" s="89" t="s">
        <v>6</v>
      </c>
      <c r="DW7" s="89" t="s">
        <v>7</v>
      </c>
      <c r="DX7" s="89" t="s">
        <v>8</v>
      </c>
      <c r="DY7" s="89" t="s">
        <v>19</v>
      </c>
      <c r="DZ7" s="89" t="s">
        <v>17</v>
      </c>
      <c r="EA7" s="89" t="s">
        <v>11</v>
      </c>
      <c r="EB7" s="89" t="s">
        <v>18</v>
      </c>
      <c r="EC7" s="89" t="s">
        <v>13</v>
      </c>
      <c r="ED7" s="89" t="s">
        <v>14</v>
      </c>
      <c r="EE7" s="89" t="s">
        <v>15</v>
      </c>
      <c r="EF7" s="89" t="s">
        <v>4</v>
      </c>
      <c r="EG7" s="89" t="s">
        <v>5</v>
      </c>
      <c r="EH7" s="89" t="s">
        <v>6</v>
      </c>
      <c r="EI7" s="89" t="s">
        <v>7</v>
      </c>
      <c r="EJ7" s="89" t="s">
        <v>8</v>
      </c>
      <c r="EK7" s="89" t="s">
        <v>19</v>
      </c>
      <c r="EL7" s="89" t="s">
        <v>17</v>
      </c>
      <c r="EM7" s="89" t="s">
        <v>11</v>
      </c>
      <c r="EN7" s="89" t="s">
        <v>18</v>
      </c>
      <c r="EO7" s="89" t="s">
        <v>13</v>
      </c>
      <c r="EP7" s="89" t="s">
        <v>14</v>
      </c>
      <c r="EQ7" s="89" t="s">
        <v>15</v>
      </c>
      <c r="ER7" s="89" t="s">
        <v>4</v>
      </c>
      <c r="ES7" s="89" t="s">
        <v>5</v>
      </c>
      <c r="ET7" s="89" t="s">
        <v>6</v>
      </c>
      <c r="EU7" s="89" t="s">
        <v>7</v>
      </c>
      <c r="EV7" s="89" t="s">
        <v>8</v>
      </c>
      <c r="EW7" s="108" t="s">
        <v>19</v>
      </c>
      <c r="EX7" s="108" t="s">
        <v>17</v>
      </c>
      <c r="EY7" s="108" t="s">
        <v>11</v>
      </c>
      <c r="EZ7" s="108" t="s">
        <v>12</v>
      </c>
      <c r="FA7" s="108" t="s">
        <v>13</v>
      </c>
      <c r="FB7" s="108" t="s">
        <v>14</v>
      </c>
      <c r="FC7" s="108" t="s">
        <v>15</v>
      </c>
      <c r="FD7" s="108" t="s">
        <v>4</v>
      </c>
      <c r="FE7" s="108" t="s">
        <v>5</v>
      </c>
      <c r="FF7" s="108" t="s">
        <v>6</v>
      </c>
      <c r="FG7" s="108" t="s">
        <v>7</v>
      </c>
      <c r="FH7" s="108" t="s">
        <v>8</v>
      </c>
      <c r="FI7" s="108" t="s">
        <v>19</v>
      </c>
      <c r="FJ7" s="108" t="s">
        <v>17</v>
      </c>
      <c r="FK7" s="108" t="s">
        <v>11</v>
      </c>
      <c r="FL7" s="108" t="s">
        <v>12</v>
      </c>
      <c r="FM7" s="108" t="s">
        <v>13</v>
      </c>
      <c r="FN7" s="108" t="s">
        <v>14</v>
      </c>
      <c r="FO7" s="108" t="s">
        <v>15</v>
      </c>
      <c r="FP7" s="108" t="s">
        <v>4</v>
      </c>
      <c r="FQ7" s="108" t="s">
        <v>5</v>
      </c>
      <c r="FR7" s="108" t="s">
        <v>6</v>
      </c>
      <c r="FS7" s="108" t="s">
        <v>7</v>
      </c>
      <c r="FT7" s="182"/>
      <c r="FU7" s="201"/>
      <c r="FV7" s="201"/>
    </row>
    <row r="8" spans="2:184" s="2" customFormat="1">
      <c r="B8" s="61" t="s">
        <v>196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40"/>
      <c r="FU8" s="41" t="s">
        <v>197</v>
      </c>
      <c r="FV8" s="41"/>
    </row>
    <row r="9" spans="2:184" s="25" customFormat="1" ht="10.5">
      <c r="B9" s="53" t="s">
        <v>52</v>
      </c>
      <c r="C9" s="55" t="s">
        <v>118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>
        <v>38.904403866809886</v>
      </c>
      <c r="FH9" s="53">
        <v>38.410311493018263</v>
      </c>
      <c r="FI9" s="53">
        <v>38.431793770139635</v>
      </c>
      <c r="FJ9" s="53">
        <v>38.732545649838883</v>
      </c>
      <c r="FK9" s="53">
        <v>36.90655209452202</v>
      </c>
      <c r="FL9" s="53">
        <v>36.928034371643392</v>
      </c>
      <c r="FM9" s="53">
        <v>38.345864661654133</v>
      </c>
      <c r="FN9" s="53">
        <v>38.754027926960262</v>
      </c>
      <c r="FO9" s="53">
        <v>36.90655209452202</v>
      </c>
      <c r="FP9" s="53">
        <v>40.214822771213747</v>
      </c>
      <c r="FQ9" s="53">
        <v>41.095596133190114</v>
      </c>
      <c r="FR9" s="53">
        <v>39.505907626208383</v>
      </c>
      <c r="FS9" s="53">
        <v>40.408163265306122</v>
      </c>
      <c r="FT9" s="53"/>
      <c r="FU9" s="54" t="s">
        <v>52</v>
      </c>
      <c r="FV9" s="55" t="s">
        <v>198</v>
      </c>
      <c r="FW9" s="18"/>
      <c r="FX9" s="96"/>
      <c r="FY9" s="96"/>
      <c r="FZ9" s="96"/>
      <c r="GA9" s="96"/>
      <c r="GB9" s="96"/>
    </row>
    <row r="10" spans="2:184" s="25" customFormat="1" ht="10.5">
      <c r="B10" s="56" t="s">
        <v>52</v>
      </c>
      <c r="C10" s="58" t="s">
        <v>119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>
        <v>61.095596133190121</v>
      </c>
      <c r="FH10" s="56">
        <v>61.589688506981744</v>
      </c>
      <c r="FI10" s="56">
        <v>61.568206229860365</v>
      </c>
      <c r="FJ10" s="56">
        <v>61.267454350161124</v>
      </c>
      <c r="FK10" s="56">
        <v>63.093447905477987</v>
      </c>
      <c r="FL10" s="56">
        <v>63.071965628356608</v>
      </c>
      <c r="FM10" s="56">
        <v>61.65413533834586</v>
      </c>
      <c r="FN10" s="56">
        <v>61.245972073039745</v>
      </c>
      <c r="FO10" s="56">
        <v>63.093447905477987</v>
      </c>
      <c r="FP10" s="56">
        <v>59.785177228786246</v>
      </c>
      <c r="FQ10" s="56">
        <v>58.904403866809886</v>
      </c>
      <c r="FR10" s="56">
        <v>60.494092373791617</v>
      </c>
      <c r="FS10" s="56">
        <v>59.591836734693885</v>
      </c>
      <c r="FT10" s="56"/>
      <c r="FU10" s="57" t="s">
        <v>52</v>
      </c>
      <c r="FV10" s="58" t="s">
        <v>199</v>
      </c>
      <c r="FW10" s="18"/>
      <c r="FX10" s="96"/>
      <c r="FY10" s="96"/>
      <c r="FZ10" s="96"/>
      <c r="GA10" s="96"/>
      <c r="GB10" s="96"/>
    </row>
    <row r="11" spans="2:184" s="2" customFormat="1">
      <c r="B11" s="61" t="s">
        <v>200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1"/>
      <c r="FU11" s="62" t="s">
        <v>201</v>
      </c>
      <c r="FV11" s="62"/>
      <c r="FW11" s="4"/>
      <c r="FX11" s="96"/>
      <c r="FY11" s="96"/>
      <c r="FZ11" s="96"/>
      <c r="GA11" s="96"/>
      <c r="GB11" s="96"/>
    </row>
    <row r="12" spans="2:184" s="25" customFormat="1" ht="10.5">
      <c r="B12" s="53" t="s">
        <v>52</v>
      </c>
      <c r="C12" s="55" t="s">
        <v>202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>
        <v>17.422126745435015</v>
      </c>
      <c r="FH12" s="53">
        <v>16.73469387755102</v>
      </c>
      <c r="FI12" s="53">
        <v>16.348012889366274</v>
      </c>
      <c r="FJ12" s="53">
        <v>15.510204081632653</v>
      </c>
      <c r="FK12" s="53">
        <v>14.715359828141782</v>
      </c>
      <c r="FL12" s="53">
        <v>14.242749731471536</v>
      </c>
      <c r="FM12" s="53">
        <v>13.834586466165414</v>
      </c>
      <c r="FN12" s="53">
        <v>13.533834586466165</v>
      </c>
      <c r="FO12" s="53">
        <v>13.705692803437163</v>
      </c>
      <c r="FP12" s="53">
        <v>13.64124597207304</v>
      </c>
      <c r="FQ12" s="53">
        <v>13.684210526315791</v>
      </c>
      <c r="FR12" s="53">
        <v>13.941997851772289</v>
      </c>
      <c r="FS12" s="53">
        <v>14.113856068743285</v>
      </c>
      <c r="FT12" s="53"/>
      <c r="FU12" s="54" t="s">
        <v>52</v>
      </c>
      <c r="FV12" s="55" t="s">
        <v>105</v>
      </c>
      <c r="FW12" s="18"/>
      <c r="FX12" s="96"/>
      <c r="FY12" s="96"/>
      <c r="FZ12" s="96"/>
      <c r="GA12" s="96"/>
      <c r="GB12" s="96"/>
    </row>
    <row r="13" spans="2:184" s="25" customFormat="1" ht="10.5">
      <c r="B13" s="56" t="s">
        <v>52</v>
      </c>
      <c r="C13" s="58" t="s">
        <v>203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>
        <v>22.062298603651985</v>
      </c>
      <c r="FH13" s="56">
        <v>20.622986036519872</v>
      </c>
      <c r="FI13" s="56">
        <v>21.353383458646615</v>
      </c>
      <c r="FJ13" s="56">
        <v>19.978517722878625</v>
      </c>
      <c r="FK13" s="56">
        <v>19.785177228786253</v>
      </c>
      <c r="FL13" s="56">
        <v>19.462943071965626</v>
      </c>
      <c r="FM13" s="56">
        <v>19.785177228786253</v>
      </c>
      <c r="FN13" s="56">
        <v>19.162191192266381</v>
      </c>
      <c r="FO13" s="56">
        <v>19.033297529538132</v>
      </c>
      <c r="FP13" s="56">
        <v>19.11922663802363</v>
      </c>
      <c r="FQ13" s="56">
        <v>18.560687432867883</v>
      </c>
      <c r="FR13" s="56">
        <v>18.410311493018263</v>
      </c>
      <c r="FS13" s="56">
        <v>19.871106337271751</v>
      </c>
      <c r="FT13" s="56"/>
      <c r="FU13" s="57" t="s">
        <v>52</v>
      </c>
      <c r="FV13" s="58" t="s">
        <v>107</v>
      </c>
      <c r="FW13" s="18"/>
      <c r="FX13" s="96"/>
      <c r="FY13" s="96"/>
      <c r="FZ13" s="96"/>
      <c r="GA13" s="96"/>
      <c r="GB13" s="96"/>
    </row>
    <row r="14" spans="2:184" s="25" customFormat="1" ht="10.5">
      <c r="B14" s="53" t="s">
        <v>52</v>
      </c>
      <c r="C14" s="55" t="s">
        <v>204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>
        <v>22.062298603651985</v>
      </c>
      <c r="FH14" s="53">
        <v>21.117078410311493</v>
      </c>
      <c r="FI14" s="53">
        <v>20.794844253490872</v>
      </c>
      <c r="FJ14" s="53">
        <v>21.138560687432868</v>
      </c>
      <c r="FK14" s="53">
        <v>21.611170784103116</v>
      </c>
      <c r="FL14" s="53">
        <v>20.730397422126746</v>
      </c>
      <c r="FM14" s="53">
        <v>19.806659505907625</v>
      </c>
      <c r="FN14" s="53">
        <v>21.160042964554243</v>
      </c>
      <c r="FO14" s="53">
        <v>20.386680988184747</v>
      </c>
      <c r="FP14" s="53">
        <v>19.462943071965626</v>
      </c>
      <c r="FQ14" s="53">
        <v>20.171858216970996</v>
      </c>
      <c r="FR14" s="53">
        <v>18.947368421052634</v>
      </c>
      <c r="FS14" s="53">
        <v>18.496240601503761</v>
      </c>
      <c r="FT14" s="53"/>
      <c r="FU14" s="54" t="s">
        <v>52</v>
      </c>
      <c r="FV14" s="55" t="s">
        <v>205</v>
      </c>
      <c r="FW14" s="18"/>
      <c r="FX14" s="96"/>
      <c r="FY14" s="96"/>
      <c r="FZ14" s="96"/>
      <c r="GA14" s="96"/>
      <c r="GB14" s="96"/>
    </row>
    <row r="15" spans="2:184" s="25" customFormat="1" ht="10.5">
      <c r="B15" s="56" t="s">
        <v>52</v>
      </c>
      <c r="C15" s="58" t="s">
        <v>206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>
        <v>13.512352309344791</v>
      </c>
      <c r="FH15" s="56">
        <v>13.770139634801289</v>
      </c>
      <c r="FI15" s="56">
        <v>13.490870032223414</v>
      </c>
      <c r="FJ15" s="56">
        <v>13.81310418904404</v>
      </c>
      <c r="FK15" s="56">
        <v>13.89903329752954</v>
      </c>
      <c r="FL15" s="56">
        <v>15.35982814178303</v>
      </c>
      <c r="FM15" s="56">
        <v>15.510204081632653</v>
      </c>
      <c r="FN15" s="56">
        <v>15.510204081632653</v>
      </c>
      <c r="FO15" s="56">
        <v>15.531686358754026</v>
      </c>
      <c r="FP15" s="56">
        <v>15.27389903329753</v>
      </c>
      <c r="FQ15" s="56">
        <v>14.865735767991406</v>
      </c>
      <c r="FR15" s="56">
        <v>15.467239527389903</v>
      </c>
      <c r="FS15" s="56">
        <v>15.338345864661655</v>
      </c>
      <c r="FT15" s="56"/>
      <c r="FU15" s="57" t="s">
        <v>52</v>
      </c>
      <c r="FV15" s="58" t="s">
        <v>207</v>
      </c>
      <c r="FW15" s="18"/>
      <c r="FX15" s="96"/>
      <c r="FY15" s="96"/>
      <c r="FZ15" s="96"/>
      <c r="GA15" s="96"/>
      <c r="GB15" s="96"/>
    </row>
    <row r="16" spans="2:184" s="25" customFormat="1" ht="10.5">
      <c r="B16" s="53" t="s">
        <v>52</v>
      </c>
      <c r="C16" s="55" t="s">
        <v>208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>
        <v>24.940923737916219</v>
      </c>
      <c r="FH16" s="53">
        <v>27.755102040816325</v>
      </c>
      <c r="FI16" s="53">
        <v>28.012889366272823</v>
      </c>
      <c r="FJ16" s="53">
        <v>29.559613319011817</v>
      </c>
      <c r="FK16" s="53">
        <v>29.989258861439314</v>
      </c>
      <c r="FL16" s="53">
        <v>30.204081632653061</v>
      </c>
      <c r="FM16" s="53">
        <v>31.063372717508059</v>
      </c>
      <c r="FN16" s="53">
        <v>30.633727175080558</v>
      </c>
      <c r="FO16" s="53">
        <v>31.342642320085929</v>
      </c>
      <c r="FP16" s="53">
        <v>32.502685284640172</v>
      </c>
      <c r="FQ16" s="53">
        <v>32.717508055853919</v>
      </c>
      <c r="FR16" s="53">
        <v>33.233082706766915</v>
      </c>
      <c r="FS16" s="53">
        <v>32.180451127819552</v>
      </c>
      <c r="FT16" s="53"/>
      <c r="FU16" s="54" t="s">
        <v>52</v>
      </c>
      <c r="FV16" s="55" t="s">
        <v>209</v>
      </c>
      <c r="FW16" s="18"/>
      <c r="FX16" s="96"/>
      <c r="FY16" s="96"/>
      <c r="FZ16" s="96"/>
      <c r="GA16" s="96"/>
      <c r="GB16" s="96"/>
    </row>
    <row r="17" spans="2:184" s="2" customFormat="1">
      <c r="B17" s="61" t="s">
        <v>210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1"/>
      <c r="FU17" s="62" t="s">
        <v>211</v>
      </c>
      <c r="FV17" s="62"/>
      <c r="FW17" s="4"/>
      <c r="FX17" s="96"/>
      <c r="FY17" s="96"/>
      <c r="FZ17" s="96"/>
      <c r="GA17" s="96"/>
      <c r="GB17" s="96"/>
    </row>
    <row r="18" spans="2:184" s="25" customFormat="1" ht="10.5">
      <c r="B18" s="53" t="s">
        <v>52</v>
      </c>
      <c r="C18" s="55" t="s">
        <v>73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>
        <v>27.218045112781951</v>
      </c>
      <c r="FH18" s="53">
        <v>24.597207303974223</v>
      </c>
      <c r="FI18" s="53">
        <v>27.776584317937704</v>
      </c>
      <c r="FJ18" s="53">
        <v>25.413533834586467</v>
      </c>
      <c r="FK18" s="53">
        <v>25.671321160042964</v>
      </c>
      <c r="FL18" s="53">
        <v>25.413533834586467</v>
      </c>
      <c r="FM18" s="53">
        <v>26.616541353383461</v>
      </c>
      <c r="FN18" s="53">
        <v>25.843179377013964</v>
      </c>
      <c r="FO18" s="53">
        <v>25.327604726100965</v>
      </c>
      <c r="FP18" s="53">
        <v>25.542427497314719</v>
      </c>
      <c r="FQ18" s="53">
        <v>24.575725026852847</v>
      </c>
      <c r="FR18" s="53">
        <v>25.585392051557466</v>
      </c>
      <c r="FS18" s="53">
        <v>26.015037593984964</v>
      </c>
      <c r="FT18" s="53"/>
      <c r="FU18" s="54" t="s">
        <v>52</v>
      </c>
      <c r="FV18" s="55" t="s">
        <v>212</v>
      </c>
      <c r="FW18" s="96"/>
      <c r="FX18" s="96"/>
      <c r="FY18" s="96"/>
      <c r="FZ18" s="96"/>
      <c r="GA18" s="96"/>
      <c r="GB18" s="96"/>
    </row>
    <row r="19" spans="2:184" s="25" customFormat="1" ht="10.5">
      <c r="B19" s="56" t="s">
        <v>52</v>
      </c>
      <c r="C19" s="58" t="s">
        <v>75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>
        <v>29.323308270676691</v>
      </c>
      <c r="FH19" s="56">
        <v>29.409237379162189</v>
      </c>
      <c r="FI19" s="56">
        <v>30.032223415682065</v>
      </c>
      <c r="FJ19" s="56">
        <v>27.62620837808808</v>
      </c>
      <c r="FK19" s="56">
        <v>28.807733619763692</v>
      </c>
      <c r="FL19" s="56">
        <v>28.850698174006446</v>
      </c>
      <c r="FM19" s="56">
        <v>28.915145005370569</v>
      </c>
      <c r="FN19" s="56">
        <v>29.49516648764769</v>
      </c>
      <c r="FO19" s="56">
        <v>28.614393125671324</v>
      </c>
      <c r="FP19" s="56">
        <v>30.182599355531686</v>
      </c>
      <c r="FQ19" s="56">
        <v>29.559613319011813</v>
      </c>
      <c r="FR19" s="56">
        <v>29.065520945220193</v>
      </c>
      <c r="FS19" s="56">
        <v>29.344790547798066</v>
      </c>
      <c r="FT19" s="56"/>
      <c r="FU19" s="57" t="s">
        <v>52</v>
      </c>
      <c r="FV19" s="58" t="s">
        <v>213</v>
      </c>
      <c r="FW19" s="96"/>
      <c r="FX19" s="96"/>
      <c r="FY19" s="96"/>
      <c r="FZ19" s="96"/>
      <c r="GA19" s="96"/>
      <c r="GB19" s="96"/>
    </row>
    <row r="20" spans="2:184" s="25" customFormat="1">
      <c r="B20" s="53" t="s">
        <v>52</v>
      </c>
      <c r="C20" s="55" t="s">
        <v>77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>
        <v>25.52094522019334</v>
      </c>
      <c r="FH20" s="53">
        <v>25.735767991407087</v>
      </c>
      <c r="FI20" s="53">
        <v>23.630504833512354</v>
      </c>
      <c r="FJ20" s="53">
        <v>26.788399570354461</v>
      </c>
      <c r="FK20" s="53">
        <v>25.843179377013964</v>
      </c>
      <c r="FL20" s="53">
        <v>24.919441460794843</v>
      </c>
      <c r="FM20" s="53">
        <v>26.122448979591837</v>
      </c>
      <c r="FN20" s="53">
        <v>26.423200859291086</v>
      </c>
      <c r="FO20" s="53">
        <v>26.315789473684209</v>
      </c>
      <c r="FP20" s="53">
        <v>25.972073039742209</v>
      </c>
      <c r="FQ20" s="53">
        <v>25.757250268528466</v>
      </c>
      <c r="FR20" s="53">
        <v>25.52094522019334</v>
      </c>
      <c r="FS20" s="53">
        <v>26.122448979591837</v>
      </c>
      <c r="FT20" s="53"/>
      <c r="FU20" s="54" t="s">
        <v>52</v>
      </c>
      <c r="FV20" s="55" t="s">
        <v>214</v>
      </c>
      <c r="FW20" s="119"/>
      <c r="FX20" s="119"/>
      <c r="FY20" s="96"/>
      <c r="FZ20" s="96"/>
      <c r="GA20" s="96"/>
      <c r="GB20" s="96"/>
    </row>
    <row r="21" spans="2:184" s="25" customFormat="1" ht="10.5">
      <c r="B21" s="56" t="s">
        <v>52</v>
      </c>
      <c r="C21" s="58" t="s">
        <v>79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>
        <v>13.233082706766917</v>
      </c>
      <c r="FH21" s="56">
        <v>14.736842105263156</v>
      </c>
      <c r="FI21" s="56">
        <v>14.135338345864662</v>
      </c>
      <c r="FJ21" s="56">
        <v>14.865735767991406</v>
      </c>
      <c r="FK21" s="56">
        <v>14.500537056928033</v>
      </c>
      <c r="FL21" s="56">
        <v>15.424274973147153</v>
      </c>
      <c r="FM21" s="56">
        <v>13.447905477980665</v>
      </c>
      <c r="FN21" s="56">
        <v>14.092373791621911</v>
      </c>
      <c r="FO21" s="56">
        <v>14.779806659505907</v>
      </c>
      <c r="FP21" s="56">
        <v>13.555316863587541</v>
      </c>
      <c r="FQ21" s="56">
        <v>14.393125671321162</v>
      </c>
      <c r="FR21" s="56">
        <v>13.576799140708914</v>
      </c>
      <c r="FS21" s="56">
        <v>13.748657357679914</v>
      </c>
      <c r="FT21" s="56"/>
      <c r="FU21" s="57" t="s">
        <v>52</v>
      </c>
      <c r="FV21" s="58" t="s">
        <v>215</v>
      </c>
      <c r="FW21" s="96"/>
      <c r="FX21" s="96"/>
      <c r="FY21" s="96"/>
      <c r="FZ21" s="96"/>
      <c r="GA21" s="96"/>
      <c r="GB21" s="96"/>
    </row>
    <row r="22" spans="2:184" s="25" customFormat="1" ht="10.5">
      <c r="B22" s="53" t="s">
        <v>52</v>
      </c>
      <c r="C22" s="55" t="s">
        <v>81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>
        <v>4.7046186895810953</v>
      </c>
      <c r="FH22" s="53">
        <v>5.5209452201933402</v>
      </c>
      <c r="FI22" s="53">
        <v>4.425349087003223</v>
      </c>
      <c r="FJ22" s="53">
        <v>5.3061224489795915</v>
      </c>
      <c r="FK22" s="53">
        <v>5.1772287862513426</v>
      </c>
      <c r="FL22" s="53">
        <v>5.3920515574650913</v>
      </c>
      <c r="FM22" s="53">
        <v>4.8979591836734695</v>
      </c>
      <c r="FN22" s="53">
        <v>4.146079484425349</v>
      </c>
      <c r="FO22" s="53">
        <v>4.9624060150375939</v>
      </c>
      <c r="FP22" s="53">
        <v>4.7475832438238452</v>
      </c>
      <c r="FQ22" s="53">
        <v>5.7142857142857144</v>
      </c>
      <c r="FR22" s="53">
        <v>6.2513426423200862</v>
      </c>
      <c r="FS22" s="53">
        <v>4.7690655209452206</v>
      </c>
      <c r="FT22" s="53"/>
      <c r="FU22" s="54" t="s">
        <v>52</v>
      </c>
      <c r="FV22" s="55" t="s">
        <v>216</v>
      </c>
      <c r="FW22" s="96"/>
      <c r="FX22" s="96"/>
      <c r="FY22" s="96"/>
      <c r="FZ22" s="96"/>
      <c r="GA22" s="96"/>
      <c r="GB22" s="96"/>
    </row>
    <row r="23" spans="2:184" s="2" customFormat="1">
      <c r="B23" s="61" t="s">
        <v>217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1"/>
      <c r="FU23" s="62" t="s">
        <v>218</v>
      </c>
      <c r="FV23" s="62"/>
      <c r="FW23" s="119"/>
      <c r="FX23" s="96"/>
      <c r="FY23" s="96"/>
      <c r="FZ23" s="96"/>
      <c r="GA23" s="96"/>
      <c r="GB23" s="96"/>
    </row>
    <row r="24" spans="2:184" s="25" customFormat="1">
      <c r="B24" s="53" t="s">
        <v>52</v>
      </c>
      <c r="C24" s="55" t="s">
        <v>85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>
        <v>64.940923737916222</v>
      </c>
      <c r="FH24" s="53">
        <v>64.769065520945219</v>
      </c>
      <c r="FI24" s="53">
        <v>64.103114930182599</v>
      </c>
      <c r="FJ24" s="53">
        <v>64.575725026852851</v>
      </c>
      <c r="FK24" s="53">
        <v>64.232008592910844</v>
      </c>
      <c r="FL24" s="53">
        <v>63.931256713211603</v>
      </c>
      <c r="FM24" s="53">
        <v>63.823845327604722</v>
      </c>
      <c r="FN24" s="53">
        <v>62.534908700322234</v>
      </c>
      <c r="FO24" s="53">
        <v>62.878625134264233</v>
      </c>
      <c r="FP24" s="53">
        <v>61.074113856068749</v>
      </c>
      <c r="FQ24" s="53">
        <v>61.05263157894737</v>
      </c>
      <c r="FR24" s="53">
        <v>60.472610096670245</v>
      </c>
      <c r="FS24" s="53">
        <v>60.98818474758324</v>
      </c>
      <c r="FT24" s="53"/>
      <c r="FU24" s="54" t="s">
        <v>52</v>
      </c>
      <c r="FV24" s="55" t="s">
        <v>219</v>
      </c>
      <c r="FW24" s="4"/>
      <c r="FX24" s="96"/>
      <c r="FY24" s="96"/>
      <c r="FZ24" s="96"/>
      <c r="GA24" s="96"/>
      <c r="GB24" s="96"/>
    </row>
    <row r="25" spans="2:184" s="25" customFormat="1" ht="10.5">
      <c r="B25" s="56" t="s">
        <v>52</v>
      </c>
      <c r="C25" s="58" t="s">
        <v>87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>
        <v>8.7647690655209463</v>
      </c>
      <c r="FH25" s="56">
        <v>9.1729323308270683</v>
      </c>
      <c r="FI25" s="56">
        <v>8.8077336197636953</v>
      </c>
      <c r="FJ25" s="56">
        <v>8.7862513426423199</v>
      </c>
      <c r="FK25" s="56">
        <v>9.1729323308270683</v>
      </c>
      <c r="FL25" s="56">
        <v>9.0870032223415684</v>
      </c>
      <c r="FM25" s="56">
        <v>8.8721804511278197</v>
      </c>
      <c r="FN25" s="56">
        <v>9.387755102040817</v>
      </c>
      <c r="FO25" s="56">
        <v>9.4736842105263168</v>
      </c>
      <c r="FP25" s="56">
        <v>10.010741138560688</v>
      </c>
      <c r="FQ25" s="56">
        <v>9.838882921589688</v>
      </c>
      <c r="FR25" s="56">
        <v>10.118152524167561</v>
      </c>
      <c r="FS25" s="56">
        <v>10.461868958109561</v>
      </c>
      <c r="FT25" s="56"/>
      <c r="FU25" s="57" t="s">
        <v>52</v>
      </c>
      <c r="FV25" s="58" t="s">
        <v>220</v>
      </c>
      <c r="FW25" s="18"/>
      <c r="FX25" s="96"/>
      <c r="FY25" s="96"/>
      <c r="FZ25" s="96"/>
      <c r="GA25" s="96"/>
      <c r="GB25" s="96"/>
    </row>
    <row r="26" spans="2:184" s="25" customFormat="1" ht="10.5">
      <c r="B26" s="53" t="s">
        <v>52</v>
      </c>
      <c r="C26" s="55" t="s">
        <v>89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>
        <v>23.007518796992482</v>
      </c>
      <c r="FH26" s="53">
        <v>22.320085929108487</v>
      </c>
      <c r="FI26" s="53">
        <v>23.050483351235233</v>
      </c>
      <c r="FJ26" s="53">
        <v>22.728249194414609</v>
      </c>
      <c r="FK26" s="53">
        <v>22.857142857142858</v>
      </c>
      <c r="FL26" s="53">
        <v>22.878625134264233</v>
      </c>
      <c r="FM26" s="53">
        <v>23.329752953813106</v>
      </c>
      <c r="FN26" s="53">
        <v>23.931256713211603</v>
      </c>
      <c r="FO26" s="53">
        <v>23.372717508055853</v>
      </c>
      <c r="FP26" s="53">
        <v>24.382384532760472</v>
      </c>
      <c r="FQ26" s="53">
        <v>24.790547798066594</v>
      </c>
      <c r="FR26" s="53">
        <v>25.263157894736842</v>
      </c>
      <c r="FS26" s="53">
        <v>24.468313641245974</v>
      </c>
      <c r="FT26" s="53"/>
      <c r="FU26" s="54" t="s">
        <v>52</v>
      </c>
      <c r="FV26" s="55" t="s">
        <v>221</v>
      </c>
      <c r="FW26" s="18"/>
      <c r="FX26" s="96"/>
      <c r="FY26" s="96"/>
      <c r="FZ26" s="96"/>
      <c r="GA26" s="96"/>
      <c r="GB26" s="96"/>
    </row>
    <row r="27" spans="2:184" s="25" customFormat="1" ht="10.5">
      <c r="B27" s="63" t="s">
        <v>52</v>
      </c>
      <c r="C27" s="64" t="s">
        <v>91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>
        <v>3.2867883995703546</v>
      </c>
      <c r="FH27" s="63">
        <v>3.7379162191192266</v>
      </c>
      <c r="FI27" s="63">
        <v>4.0386680988184747</v>
      </c>
      <c r="FJ27" s="63">
        <v>3.9097744360902258</v>
      </c>
      <c r="FK27" s="63">
        <v>3.7379162191192266</v>
      </c>
      <c r="FL27" s="63">
        <v>4.1031149301825991</v>
      </c>
      <c r="FM27" s="63">
        <v>3.9742212674543502</v>
      </c>
      <c r="FN27" s="63">
        <v>4.146079484425349</v>
      </c>
      <c r="FO27" s="63">
        <v>4.2749731471535979</v>
      </c>
      <c r="FP27" s="63">
        <v>4.5327604726100965</v>
      </c>
      <c r="FQ27" s="63">
        <v>4.3179377013963478</v>
      </c>
      <c r="FR27" s="63">
        <v>4.146079484425349</v>
      </c>
      <c r="FS27" s="63">
        <v>4.0816326530612246</v>
      </c>
      <c r="FT27" s="63"/>
      <c r="FU27" s="66" t="s">
        <v>52</v>
      </c>
      <c r="FV27" s="64" t="s">
        <v>222</v>
      </c>
      <c r="FW27" s="18"/>
      <c r="FX27" s="96"/>
      <c r="FY27" s="96"/>
      <c r="FZ27" s="96"/>
      <c r="GA27" s="96"/>
      <c r="GB27" s="96"/>
    </row>
    <row r="28" spans="2:184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70"/>
      <c r="FV28" s="68"/>
      <c r="FY28" s="96"/>
      <c r="FZ28" s="96"/>
      <c r="GA28" s="96"/>
      <c r="GB28" s="96"/>
    </row>
    <row r="30" spans="2:184"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</row>
    <row r="31" spans="2:184"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</row>
    <row r="32" spans="2:184"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</row>
    <row r="33" spans="112:177"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</row>
  </sheetData>
  <mergeCells count="17">
    <mergeCell ref="B5:C7"/>
    <mergeCell ref="D5:O6"/>
    <mergeCell ref="P5:AA6"/>
    <mergeCell ref="AB5:AM6"/>
    <mergeCell ref="AN5:AY6"/>
    <mergeCell ref="FD5:FO6"/>
    <mergeCell ref="AZ5:BK6"/>
    <mergeCell ref="FT5:FV7"/>
    <mergeCell ref="BL5:BW6"/>
    <mergeCell ref="BX5:CI6"/>
    <mergeCell ref="CJ5:CU6"/>
    <mergeCell ref="CV5:DG6"/>
    <mergeCell ref="DH5:DS6"/>
    <mergeCell ref="DT5:EE6"/>
    <mergeCell ref="EF5:EQ6"/>
    <mergeCell ref="ER5:FC6"/>
    <mergeCell ref="FP5:FS6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E23"/>
  <sheetViews>
    <sheetView showGridLines="0" zoomScaleNormal="100" workbookViewId="0">
      <pane xSplit="5" ySplit="8" topLeftCell="FO9" activePane="bottomRight" state="frozen"/>
      <selection pane="topRight" activeCell="F1" sqref="F1"/>
      <selection pane="bottomLeft" activeCell="A9" sqref="A9"/>
      <selection pane="bottomRight" activeCell="FY23" sqref="FY23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2" width="6.453125" hidden="1" customWidth="1"/>
    <col min="103" max="177" width="6.453125" customWidth="1"/>
    <col min="178" max="178" width="1.7265625" customWidth="1"/>
    <col min="179" max="179" width="2.453125" bestFit="1" customWidth="1"/>
    <col min="180" max="180" width="2.453125" customWidth="1"/>
    <col min="181" max="181" width="54.54296875" customWidth="1"/>
  </cols>
  <sheetData>
    <row r="3" spans="2:187" s="2" customFormat="1" ht="15.5">
      <c r="B3" s="6" t="s">
        <v>167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6" t="s">
        <v>239</v>
      </c>
      <c r="FW3" s="7"/>
      <c r="FX3" s="7"/>
      <c r="FY3" s="7"/>
    </row>
    <row r="4" spans="2:187" s="2" customFormat="1" ht="15.5">
      <c r="B4" s="6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6" t="s">
        <v>133</v>
      </c>
      <c r="FW4" s="7"/>
      <c r="FX4" s="7"/>
      <c r="FY4" s="7"/>
    </row>
    <row r="5" spans="2:187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W5" s="3"/>
    </row>
    <row r="6" spans="2:187" s="13" customFormat="1" ht="10">
      <c r="B6" s="155" t="s">
        <v>2</v>
      </c>
      <c r="C6" s="156"/>
      <c r="D6" s="156"/>
      <c r="E6" s="157"/>
      <c r="F6" s="148">
        <v>2012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50"/>
      <c r="R6" s="148">
        <v>2013</v>
      </c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50"/>
      <c r="AD6" s="148">
        <v>2014</v>
      </c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50"/>
      <c r="AP6" s="148">
        <v>2015</v>
      </c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50"/>
      <c r="BB6" s="148">
        <v>2016</v>
      </c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50"/>
      <c r="BN6" s="148">
        <v>2017</v>
      </c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50"/>
      <c r="BZ6" s="155">
        <v>2018</v>
      </c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7"/>
      <c r="CL6" s="148">
        <v>2019</v>
      </c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50"/>
      <c r="CX6" s="148">
        <v>2020</v>
      </c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8">
        <v>2021</v>
      </c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61">
        <v>2022</v>
      </c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62">
        <v>2023</v>
      </c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4"/>
      <c r="ET6" s="162">
        <v>2024</v>
      </c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48">
        <v>2025</v>
      </c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50"/>
      <c r="FR6" s="148">
        <v>2026</v>
      </c>
      <c r="FS6" s="149"/>
      <c r="FT6" s="149"/>
      <c r="FU6" s="150"/>
      <c r="FV6" s="155" t="s">
        <v>3</v>
      </c>
      <c r="FW6" s="156"/>
      <c r="FX6" s="156"/>
      <c r="FY6" s="157"/>
    </row>
    <row r="7" spans="2:187" s="13" customFormat="1" ht="10">
      <c r="B7" s="158"/>
      <c r="C7" s="159"/>
      <c r="D7" s="159"/>
      <c r="E7" s="160"/>
      <c r="F7" s="39" t="s">
        <v>4</v>
      </c>
      <c r="G7" s="39" t="s">
        <v>5</v>
      </c>
      <c r="H7" s="39" t="s">
        <v>6</v>
      </c>
      <c r="I7" s="39" t="s">
        <v>7</v>
      </c>
      <c r="J7" s="39" t="s">
        <v>8</v>
      </c>
      <c r="K7" s="39" t="s">
        <v>9</v>
      </c>
      <c r="L7" s="39" t="s">
        <v>10</v>
      </c>
      <c r="M7" s="39" t="s">
        <v>11</v>
      </c>
      <c r="N7" s="39" t="s">
        <v>12</v>
      </c>
      <c r="O7" s="39" t="s">
        <v>13</v>
      </c>
      <c r="P7" s="39" t="s">
        <v>14</v>
      </c>
      <c r="Q7" s="39" t="s">
        <v>15</v>
      </c>
      <c r="R7" s="39" t="s">
        <v>4</v>
      </c>
      <c r="S7" s="39" t="s">
        <v>5</v>
      </c>
      <c r="T7" s="39" t="s">
        <v>6</v>
      </c>
      <c r="U7" s="39" t="s">
        <v>7</v>
      </c>
      <c r="V7" s="39" t="s">
        <v>8</v>
      </c>
      <c r="W7" s="39" t="s">
        <v>9</v>
      </c>
      <c r="X7" s="39" t="s">
        <v>10</v>
      </c>
      <c r="Y7" s="39" t="s">
        <v>11</v>
      </c>
      <c r="Z7" s="39" t="s">
        <v>12</v>
      </c>
      <c r="AA7" s="39" t="s">
        <v>13</v>
      </c>
      <c r="AB7" s="39" t="s">
        <v>14</v>
      </c>
      <c r="AC7" s="39" t="s">
        <v>15</v>
      </c>
      <c r="AD7" s="39" t="s">
        <v>4</v>
      </c>
      <c r="AE7" s="39" t="s">
        <v>5</v>
      </c>
      <c r="AF7" s="39" t="s">
        <v>6</v>
      </c>
      <c r="AG7" s="39" t="s">
        <v>7</v>
      </c>
      <c r="AH7" s="39" t="s">
        <v>8</v>
      </c>
      <c r="AI7" s="39" t="s">
        <v>9</v>
      </c>
      <c r="AJ7" s="39" t="s">
        <v>10</v>
      </c>
      <c r="AK7" s="39" t="s">
        <v>11</v>
      </c>
      <c r="AL7" s="39" t="s">
        <v>12</v>
      </c>
      <c r="AM7" s="39" t="s">
        <v>13</v>
      </c>
      <c r="AN7" s="39" t="s">
        <v>14</v>
      </c>
      <c r="AO7" s="39" t="s">
        <v>15</v>
      </c>
      <c r="AP7" s="39" t="s">
        <v>4</v>
      </c>
      <c r="AQ7" s="39" t="s">
        <v>5</v>
      </c>
      <c r="AR7" s="39" t="s">
        <v>6</v>
      </c>
      <c r="AS7" s="39" t="s">
        <v>7</v>
      </c>
      <c r="AT7" s="39" t="s">
        <v>8</v>
      </c>
      <c r="AU7" s="39" t="s">
        <v>9</v>
      </c>
      <c r="AV7" s="39" t="s">
        <v>10</v>
      </c>
      <c r="AW7" s="39" t="s">
        <v>11</v>
      </c>
      <c r="AX7" s="39" t="s">
        <v>12</v>
      </c>
      <c r="AY7" s="39" t="s">
        <v>13</v>
      </c>
      <c r="AZ7" s="39" t="s">
        <v>14</v>
      </c>
      <c r="BA7" s="39" t="s">
        <v>15</v>
      </c>
      <c r="BB7" s="39" t="s">
        <v>4</v>
      </c>
      <c r="BC7" s="39" t="s">
        <v>5</v>
      </c>
      <c r="BD7" s="39" t="s">
        <v>6</v>
      </c>
      <c r="BE7" s="39" t="s">
        <v>7</v>
      </c>
      <c r="BF7" s="39" t="s">
        <v>8</v>
      </c>
      <c r="BG7" s="39" t="s">
        <v>9</v>
      </c>
      <c r="BH7" s="39" t="s">
        <v>10</v>
      </c>
      <c r="BI7" s="39" t="s">
        <v>11</v>
      </c>
      <c r="BJ7" s="39" t="s">
        <v>12</v>
      </c>
      <c r="BK7" s="39" t="s">
        <v>13</v>
      </c>
      <c r="BL7" s="39" t="s">
        <v>14</v>
      </c>
      <c r="BM7" s="39" t="s">
        <v>15</v>
      </c>
      <c r="BN7" s="39" t="s">
        <v>4</v>
      </c>
      <c r="BO7" s="39" t="s">
        <v>5</v>
      </c>
      <c r="BP7" s="39" t="s">
        <v>6</v>
      </c>
      <c r="BQ7" s="39" t="s">
        <v>7</v>
      </c>
      <c r="BR7" s="39" t="s">
        <v>8</v>
      </c>
      <c r="BS7" s="39" t="s">
        <v>9</v>
      </c>
      <c r="BT7" s="39" t="s">
        <v>10</v>
      </c>
      <c r="BU7" s="39" t="s">
        <v>11</v>
      </c>
      <c r="BV7" s="39" t="s">
        <v>12</v>
      </c>
      <c r="BW7" s="39" t="s">
        <v>13</v>
      </c>
      <c r="BX7" s="39" t="s">
        <v>14</v>
      </c>
      <c r="BY7" s="39" t="s">
        <v>16</v>
      </c>
      <c r="BZ7" s="39" t="s">
        <v>4</v>
      </c>
      <c r="CA7" s="39" t="s">
        <v>5</v>
      </c>
      <c r="CB7" s="39" t="s">
        <v>6</v>
      </c>
      <c r="CC7" s="39" t="s">
        <v>7</v>
      </c>
      <c r="CD7" s="39" t="s">
        <v>8</v>
      </c>
      <c r="CE7" s="39" t="s">
        <v>9</v>
      </c>
      <c r="CF7" s="39" t="s">
        <v>10</v>
      </c>
      <c r="CG7" s="39" t="s">
        <v>11</v>
      </c>
      <c r="CH7" s="39" t="s">
        <v>12</v>
      </c>
      <c r="CI7" s="39" t="s">
        <v>13</v>
      </c>
      <c r="CJ7" s="39" t="s">
        <v>14</v>
      </c>
      <c r="CK7" s="39" t="s">
        <v>15</v>
      </c>
      <c r="CL7" s="39" t="s">
        <v>4</v>
      </c>
      <c r="CM7" s="39" t="s">
        <v>5</v>
      </c>
      <c r="CN7" s="39" t="s">
        <v>6</v>
      </c>
      <c r="CO7" s="39" t="s">
        <v>7</v>
      </c>
      <c r="CP7" s="39" t="s">
        <v>8</v>
      </c>
      <c r="CQ7" s="39" t="s">
        <v>9</v>
      </c>
      <c r="CR7" s="39" t="s">
        <v>10</v>
      </c>
      <c r="CS7" s="39" t="s">
        <v>11</v>
      </c>
      <c r="CT7" s="39" t="s">
        <v>12</v>
      </c>
      <c r="CU7" s="39" t="s">
        <v>13</v>
      </c>
      <c r="CV7" s="39" t="s">
        <v>14</v>
      </c>
      <c r="CW7" s="39" t="s">
        <v>15</v>
      </c>
      <c r="CX7" s="39" t="s">
        <v>4</v>
      </c>
      <c r="CY7" s="39" t="s">
        <v>5</v>
      </c>
      <c r="CZ7" s="39" t="s">
        <v>6</v>
      </c>
      <c r="DA7" s="39" t="s">
        <v>134</v>
      </c>
      <c r="DB7" s="39" t="s">
        <v>135</v>
      </c>
      <c r="DC7" s="39" t="s">
        <v>136</v>
      </c>
      <c r="DD7" s="39" t="s">
        <v>137</v>
      </c>
      <c r="DE7" s="39" t="s">
        <v>138</v>
      </c>
      <c r="DF7" s="39" t="s">
        <v>139</v>
      </c>
      <c r="DG7" s="39" t="s">
        <v>140</v>
      </c>
      <c r="DH7" s="39" t="s">
        <v>141</v>
      </c>
      <c r="DI7" s="39" t="s">
        <v>142</v>
      </c>
      <c r="DJ7" s="39" t="s">
        <v>143</v>
      </c>
      <c r="DK7" s="39" t="s">
        <v>144</v>
      </c>
      <c r="DL7" s="39" t="s">
        <v>145</v>
      </c>
      <c r="DM7" s="39" t="s">
        <v>134</v>
      </c>
      <c r="DN7" s="39" t="s">
        <v>135</v>
      </c>
      <c r="DO7" s="39" t="s">
        <v>136</v>
      </c>
      <c r="DP7" s="39" t="s">
        <v>137</v>
      </c>
      <c r="DQ7" s="39" t="s">
        <v>138</v>
      </c>
      <c r="DR7" s="39" t="s">
        <v>139</v>
      </c>
      <c r="DS7" s="39" t="s">
        <v>140</v>
      </c>
      <c r="DT7" s="39" t="s">
        <v>141</v>
      </c>
      <c r="DU7" s="39" t="s">
        <v>142</v>
      </c>
      <c r="DV7" s="39" t="s">
        <v>143</v>
      </c>
      <c r="DW7" s="39" t="s">
        <v>5</v>
      </c>
      <c r="DX7" s="39" t="s">
        <v>6</v>
      </c>
      <c r="DY7" s="39" t="s">
        <v>7</v>
      </c>
      <c r="DZ7" s="39" t="s">
        <v>8</v>
      </c>
      <c r="EA7" s="39" t="s">
        <v>19</v>
      </c>
      <c r="EB7" s="39" t="s">
        <v>17</v>
      </c>
      <c r="EC7" s="39" t="s">
        <v>11</v>
      </c>
      <c r="ED7" s="39" t="s">
        <v>18</v>
      </c>
      <c r="EE7" s="39" t="s">
        <v>13</v>
      </c>
      <c r="EF7" s="39" t="s">
        <v>14</v>
      </c>
      <c r="EG7" s="39" t="s">
        <v>15</v>
      </c>
      <c r="EH7" s="39" t="s">
        <v>4</v>
      </c>
      <c r="EI7" s="39" t="s">
        <v>5</v>
      </c>
      <c r="EJ7" s="39" t="s">
        <v>6</v>
      </c>
      <c r="EK7" s="39" t="s">
        <v>7</v>
      </c>
      <c r="EL7" s="39" t="s">
        <v>8</v>
      </c>
      <c r="EM7" s="39" t="s">
        <v>19</v>
      </c>
      <c r="EN7" s="39" t="s">
        <v>17</v>
      </c>
      <c r="EO7" s="39" t="s">
        <v>11</v>
      </c>
      <c r="EP7" s="39" t="s">
        <v>18</v>
      </c>
      <c r="EQ7" s="39" t="s">
        <v>13</v>
      </c>
      <c r="ER7" s="39" t="s">
        <v>14</v>
      </c>
      <c r="ES7" s="39" t="s">
        <v>15</v>
      </c>
      <c r="ET7" s="39" t="s">
        <v>4</v>
      </c>
      <c r="EU7" s="39" t="s">
        <v>5</v>
      </c>
      <c r="EV7" s="39" t="s">
        <v>6</v>
      </c>
      <c r="EW7" s="39" t="s">
        <v>7</v>
      </c>
      <c r="EX7" s="39" t="s">
        <v>8</v>
      </c>
      <c r="EY7" s="39" t="s">
        <v>19</v>
      </c>
      <c r="EZ7" s="39" t="s">
        <v>17</v>
      </c>
      <c r="FA7" s="39" t="s">
        <v>11</v>
      </c>
      <c r="FB7" s="39" t="s">
        <v>12</v>
      </c>
      <c r="FC7" s="39" t="s">
        <v>13</v>
      </c>
      <c r="FD7" s="39" t="s">
        <v>14</v>
      </c>
      <c r="FE7" s="39" t="s">
        <v>15</v>
      </c>
      <c r="FF7" s="39" t="s">
        <v>4</v>
      </c>
      <c r="FG7" s="39" t="s">
        <v>5</v>
      </c>
      <c r="FH7" s="39" t="s">
        <v>6</v>
      </c>
      <c r="FI7" s="39" t="s">
        <v>7</v>
      </c>
      <c r="FJ7" s="39" t="s">
        <v>8</v>
      </c>
      <c r="FK7" s="39" t="s">
        <v>19</v>
      </c>
      <c r="FL7" s="39" t="s">
        <v>17</v>
      </c>
      <c r="FM7" s="39" t="s">
        <v>11</v>
      </c>
      <c r="FN7" s="39" t="s">
        <v>12</v>
      </c>
      <c r="FO7" s="39" t="s">
        <v>13</v>
      </c>
      <c r="FP7" s="39" t="s">
        <v>14</v>
      </c>
      <c r="FQ7" s="39" t="s">
        <v>15</v>
      </c>
      <c r="FR7" s="39" t="s">
        <v>4</v>
      </c>
      <c r="FS7" s="39" t="s">
        <v>5</v>
      </c>
      <c r="FT7" s="134" t="s">
        <v>6</v>
      </c>
      <c r="FU7" s="142" t="s">
        <v>7</v>
      </c>
      <c r="FV7" s="158"/>
      <c r="FW7" s="159"/>
      <c r="FX7" s="159"/>
      <c r="FY7" s="160"/>
      <c r="GB7" s="133"/>
      <c r="GC7" s="133"/>
    </row>
    <row r="8" spans="2:187" s="13" customFormat="1" ht="10.5">
      <c r="B8" s="51"/>
      <c r="C8" s="41" t="s">
        <v>20</v>
      </c>
      <c r="D8" s="41" t="s">
        <v>146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 t="s">
        <v>20</v>
      </c>
      <c r="FX8" s="42" t="s">
        <v>147</v>
      </c>
      <c r="FY8" s="42"/>
      <c r="GB8" s="133"/>
      <c r="GC8" s="133"/>
    </row>
    <row r="9" spans="2:187" s="15" customFormat="1" ht="10">
      <c r="B9" s="43"/>
      <c r="C9" s="44"/>
      <c r="D9" s="44" t="s">
        <v>23</v>
      </c>
      <c r="E9" s="45" t="s">
        <v>148</v>
      </c>
      <c r="F9" s="46" t="s">
        <v>149</v>
      </c>
      <c r="G9" s="46" t="s">
        <v>149</v>
      </c>
      <c r="H9" s="46" t="s">
        <v>149</v>
      </c>
      <c r="I9" s="46" t="s">
        <v>149</v>
      </c>
      <c r="J9" s="46" t="s">
        <v>149</v>
      </c>
      <c r="K9" s="46" t="s">
        <v>149</v>
      </c>
      <c r="L9" s="46" t="s">
        <v>149</v>
      </c>
      <c r="M9" s="46" t="s">
        <v>149</v>
      </c>
      <c r="N9" s="46" t="s">
        <v>149</v>
      </c>
      <c r="O9" s="46" t="s">
        <v>149</v>
      </c>
      <c r="P9" s="46" t="s">
        <v>149</v>
      </c>
      <c r="Q9" s="46" t="s">
        <v>149</v>
      </c>
      <c r="R9" s="46" t="s">
        <v>149</v>
      </c>
      <c r="S9" s="46" t="s">
        <v>149</v>
      </c>
      <c r="T9" s="46" t="s">
        <v>149</v>
      </c>
      <c r="U9" s="46" t="s">
        <v>149</v>
      </c>
      <c r="V9" s="46" t="s">
        <v>149</v>
      </c>
      <c r="W9" s="46" t="s">
        <v>149</v>
      </c>
      <c r="X9" s="46" t="s">
        <v>149</v>
      </c>
      <c r="Y9" s="46" t="s">
        <v>149</v>
      </c>
      <c r="Z9" s="46" t="s">
        <v>149</v>
      </c>
      <c r="AA9" s="46" t="s">
        <v>149</v>
      </c>
      <c r="AB9" s="46" t="s">
        <v>149</v>
      </c>
      <c r="AC9" s="46" t="s">
        <v>149</v>
      </c>
      <c r="AD9" s="46" t="s">
        <v>149</v>
      </c>
      <c r="AE9" s="46" t="s">
        <v>149</v>
      </c>
      <c r="AF9" s="46" t="s">
        <v>149</v>
      </c>
      <c r="AG9" s="46" t="s">
        <v>149</v>
      </c>
      <c r="AH9" s="46" t="s">
        <v>149</v>
      </c>
      <c r="AI9" s="46" t="s">
        <v>149</v>
      </c>
      <c r="AJ9" s="46" t="s">
        <v>149</v>
      </c>
      <c r="AK9" s="46" t="s">
        <v>149</v>
      </c>
      <c r="AL9" s="46" t="s">
        <v>149</v>
      </c>
      <c r="AM9" s="46" t="s">
        <v>149</v>
      </c>
      <c r="AN9" s="46" t="s">
        <v>149</v>
      </c>
      <c r="AO9" s="46" t="s">
        <v>149</v>
      </c>
      <c r="AP9" s="46" t="s">
        <v>149</v>
      </c>
      <c r="AQ9" s="46" t="s">
        <v>149</v>
      </c>
      <c r="AR9" s="46" t="s">
        <v>149</v>
      </c>
      <c r="AS9" s="46" t="s">
        <v>149</v>
      </c>
      <c r="AT9" s="46" t="s">
        <v>149</v>
      </c>
      <c r="AU9" s="46" t="s">
        <v>149</v>
      </c>
      <c r="AV9" s="46" t="s">
        <v>149</v>
      </c>
      <c r="AW9" s="46" t="s">
        <v>149</v>
      </c>
      <c r="AX9" s="46" t="s">
        <v>149</v>
      </c>
      <c r="AY9" s="46" t="s">
        <v>149</v>
      </c>
      <c r="AZ9" s="46" t="s">
        <v>149</v>
      </c>
      <c r="BA9" s="46" t="s">
        <v>149</v>
      </c>
      <c r="BB9" s="46" t="s">
        <v>149</v>
      </c>
      <c r="BC9" s="46" t="s">
        <v>149</v>
      </c>
      <c r="BD9" s="46" t="s">
        <v>149</v>
      </c>
      <c r="BE9" s="46" t="s">
        <v>149</v>
      </c>
      <c r="BF9" s="46" t="s">
        <v>149</v>
      </c>
      <c r="BG9" s="46" t="s">
        <v>149</v>
      </c>
      <c r="BH9" s="46" t="s">
        <v>149</v>
      </c>
      <c r="BI9" s="46" t="s">
        <v>149</v>
      </c>
      <c r="BJ9" s="46" t="s">
        <v>149</v>
      </c>
      <c r="BK9" s="46" t="s">
        <v>149</v>
      </c>
      <c r="BL9" s="46" t="s">
        <v>149</v>
      </c>
      <c r="BM9" s="46" t="s">
        <v>149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>
        <v>44.210526315789473</v>
      </c>
      <c r="FJ9" s="53">
        <v>42.857142857142854</v>
      </c>
      <c r="FK9" s="53">
        <v>45.069817400644467</v>
      </c>
      <c r="FL9" s="53">
        <v>46.680988184747584</v>
      </c>
      <c r="FM9" s="53">
        <v>47.175080558539207</v>
      </c>
      <c r="FN9" s="53">
        <v>45.929108485499462</v>
      </c>
      <c r="FO9" s="53">
        <v>46.638023630504833</v>
      </c>
      <c r="FP9" s="53">
        <v>45.155746509129969</v>
      </c>
      <c r="FQ9" s="53">
        <v>44.232008592910852</v>
      </c>
      <c r="FR9" s="53">
        <v>39.26960257787325</v>
      </c>
      <c r="FS9" s="53">
        <v>37.937701396348011</v>
      </c>
      <c r="FT9" s="53">
        <v>41.181525241675615</v>
      </c>
      <c r="FU9" s="53">
        <v>41.396348012889369</v>
      </c>
      <c r="FV9" s="53"/>
      <c r="FW9" s="54"/>
      <c r="FX9" s="54" t="s">
        <v>52</v>
      </c>
      <c r="FY9" s="55" t="s">
        <v>150</v>
      </c>
      <c r="FZ9" s="112"/>
      <c r="GA9" s="131"/>
      <c r="GB9" s="98"/>
      <c r="GC9" s="98"/>
      <c r="GD9" s="98"/>
      <c r="GE9" s="98"/>
    </row>
    <row r="10" spans="2:187" s="15" customFormat="1" ht="10">
      <c r="B10" s="47"/>
      <c r="C10" s="48"/>
      <c r="D10" s="48" t="s">
        <v>23</v>
      </c>
      <c r="E10" s="49" t="s">
        <v>151</v>
      </c>
      <c r="F10" s="50" t="s">
        <v>149</v>
      </c>
      <c r="G10" s="50" t="s">
        <v>149</v>
      </c>
      <c r="H10" s="50" t="s">
        <v>149</v>
      </c>
      <c r="I10" s="50" t="s">
        <v>149</v>
      </c>
      <c r="J10" s="50" t="s">
        <v>149</v>
      </c>
      <c r="K10" s="50" t="s">
        <v>149</v>
      </c>
      <c r="L10" s="50" t="s">
        <v>149</v>
      </c>
      <c r="M10" s="50" t="s">
        <v>149</v>
      </c>
      <c r="N10" s="50" t="s">
        <v>149</v>
      </c>
      <c r="O10" s="50" t="s">
        <v>149</v>
      </c>
      <c r="P10" s="50" t="s">
        <v>149</v>
      </c>
      <c r="Q10" s="50" t="s">
        <v>149</v>
      </c>
      <c r="R10" s="50" t="s">
        <v>149</v>
      </c>
      <c r="S10" s="50" t="s">
        <v>149</v>
      </c>
      <c r="T10" s="50" t="s">
        <v>149</v>
      </c>
      <c r="U10" s="50" t="s">
        <v>149</v>
      </c>
      <c r="V10" s="50" t="s">
        <v>149</v>
      </c>
      <c r="W10" s="50" t="s">
        <v>149</v>
      </c>
      <c r="X10" s="50" t="s">
        <v>149</v>
      </c>
      <c r="Y10" s="50" t="s">
        <v>149</v>
      </c>
      <c r="Z10" s="50" t="s">
        <v>149</v>
      </c>
      <c r="AA10" s="50" t="s">
        <v>149</v>
      </c>
      <c r="AB10" s="50" t="s">
        <v>149</v>
      </c>
      <c r="AC10" s="50" t="s">
        <v>149</v>
      </c>
      <c r="AD10" s="50" t="s">
        <v>149</v>
      </c>
      <c r="AE10" s="50" t="s">
        <v>149</v>
      </c>
      <c r="AF10" s="50" t="s">
        <v>149</v>
      </c>
      <c r="AG10" s="50" t="s">
        <v>149</v>
      </c>
      <c r="AH10" s="50" t="s">
        <v>149</v>
      </c>
      <c r="AI10" s="50" t="s">
        <v>149</v>
      </c>
      <c r="AJ10" s="50" t="s">
        <v>149</v>
      </c>
      <c r="AK10" s="50" t="s">
        <v>149</v>
      </c>
      <c r="AL10" s="50" t="s">
        <v>149</v>
      </c>
      <c r="AM10" s="50" t="s">
        <v>149</v>
      </c>
      <c r="AN10" s="50" t="s">
        <v>149</v>
      </c>
      <c r="AO10" s="50" t="s">
        <v>149</v>
      </c>
      <c r="AP10" s="50" t="s">
        <v>149</v>
      </c>
      <c r="AQ10" s="50" t="s">
        <v>149</v>
      </c>
      <c r="AR10" s="50" t="s">
        <v>149</v>
      </c>
      <c r="AS10" s="50" t="s">
        <v>149</v>
      </c>
      <c r="AT10" s="50" t="s">
        <v>149</v>
      </c>
      <c r="AU10" s="50" t="s">
        <v>149</v>
      </c>
      <c r="AV10" s="50" t="s">
        <v>149</v>
      </c>
      <c r="AW10" s="50" t="s">
        <v>149</v>
      </c>
      <c r="AX10" s="50" t="s">
        <v>149</v>
      </c>
      <c r="AY10" s="50" t="s">
        <v>149</v>
      </c>
      <c r="AZ10" s="50" t="s">
        <v>149</v>
      </c>
      <c r="BA10" s="50" t="s">
        <v>149</v>
      </c>
      <c r="BB10" s="50" t="s">
        <v>149</v>
      </c>
      <c r="BC10" s="50" t="s">
        <v>149</v>
      </c>
      <c r="BD10" s="50" t="s">
        <v>149</v>
      </c>
      <c r="BE10" s="50" t="s">
        <v>149</v>
      </c>
      <c r="BF10" s="50" t="s">
        <v>149</v>
      </c>
      <c r="BG10" s="50" t="s">
        <v>149</v>
      </c>
      <c r="BH10" s="50" t="s">
        <v>149</v>
      </c>
      <c r="BI10" s="50" t="s">
        <v>149</v>
      </c>
      <c r="BJ10" s="50" t="s">
        <v>149</v>
      </c>
      <c r="BK10" s="50" t="s">
        <v>149</v>
      </c>
      <c r="BL10" s="50" t="s">
        <v>149</v>
      </c>
      <c r="BM10" s="50" t="s">
        <v>149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8">
        <v>33.619763694951665</v>
      </c>
      <c r="FJ10" s="58">
        <v>36.476906552094526</v>
      </c>
      <c r="FK10" s="58">
        <v>34.350161117078407</v>
      </c>
      <c r="FL10" s="58">
        <v>33.555316863587542</v>
      </c>
      <c r="FM10" s="58">
        <v>33.361976369495167</v>
      </c>
      <c r="FN10" s="58">
        <v>33.834586466165412</v>
      </c>
      <c r="FO10" s="58">
        <v>33.984962406015043</v>
      </c>
      <c r="FP10" s="58">
        <v>34.199785177228783</v>
      </c>
      <c r="FQ10" s="58">
        <v>36.777658431793768</v>
      </c>
      <c r="FR10" s="58">
        <v>41.353383458646611</v>
      </c>
      <c r="FS10" s="57">
        <v>41.331901181525247</v>
      </c>
      <c r="FT10" s="141">
        <v>39.656283566058001</v>
      </c>
      <c r="FU10" s="141">
        <v>37.164339419978518</v>
      </c>
      <c r="FV10" s="56"/>
      <c r="FW10" s="57"/>
      <c r="FX10" s="57" t="s">
        <v>52</v>
      </c>
      <c r="FY10" s="58" t="s">
        <v>152</v>
      </c>
      <c r="FZ10" s="112"/>
      <c r="GA10" s="131"/>
      <c r="GB10" s="98"/>
      <c r="GC10" s="98"/>
      <c r="GD10" s="98"/>
      <c r="GE10" s="98"/>
    </row>
    <row r="11" spans="2:187" s="15" customFormat="1" ht="10">
      <c r="B11" s="43"/>
      <c r="C11" s="44"/>
      <c r="D11" s="44" t="s">
        <v>23</v>
      </c>
      <c r="E11" s="45" t="s">
        <v>153</v>
      </c>
      <c r="F11" s="46" t="s">
        <v>149</v>
      </c>
      <c r="G11" s="46" t="s">
        <v>149</v>
      </c>
      <c r="H11" s="46" t="s">
        <v>149</v>
      </c>
      <c r="I11" s="46" t="s">
        <v>149</v>
      </c>
      <c r="J11" s="46" t="s">
        <v>149</v>
      </c>
      <c r="K11" s="46" t="s">
        <v>149</v>
      </c>
      <c r="L11" s="46" t="s">
        <v>149</v>
      </c>
      <c r="M11" s="46" t="s">
        <v>149</v>
      </c>
      <c r="N11" s="46" t="s">
        <v>149</v>
      </c>
      <c r="O11" s="46" t="s">
        <v>149</v>
      </c>
      <c r="P11" s="46" t="s">
        <v>149</v>
      </c>
      <c r="Q11" s="46" t="s">
        <v>149</v>
      </c>
      <c r="R11" s="46" t="s">
        <v>149</v>
      </c>
      <c r="S11" s="46" t="s">
        <v>149</v>
      </c>
      <c r="T11" s="46" t="s">
        <v>149</v>
      </c>
      <c r="U11" s="46" t="s">
        <v>149</v>
      </c>
      <c r="V11" s="46" t="s">
        <v>149</v>
      </c>
      <c r="W11" s="46" t="s">
        <v>149</v>
      </c>
      <c r="X11" s="46" t="s">
        <v>149</v>
      </c>
      <c r="Y11" s="46" t="s">
        <v>149</v>
      </c>
      <c r="Z11" s="46" t="s">
        <v>149</v>
      </c>
      <c r="AA11" s="46" t="s">
        <v>149</v>
      </c>
      <c r="AB11" s="46" t="s">
        <v>149</v>
      </c>
      <c r="AC11" s="46" t="s">
        <v>149</v>
      </c>
      <c r="AD11" s="46" t="s">
        <v>149</v>
      </c>
      <c r="AE11" s="46" t="s">
        <v>149</v>
      </c>
      <c r="AF11" s="46" t="s">
        <v>149</v>
      </c>
      <c r="AG11" s="46" t="s">
        <v>149</v>
      </c>
      <c r="AH11" s="46" t="s">
        <v>149</v>
      </c>
      <c r="AI11" s="46" t="s">
        <v>149</v>
      </c>
      <c r="AJ11" s="46" t="s">
        <v>149</v>
      </c>
      <c r="AK11" s="46" t="s">
        <v>149</v>
      </c>
      <c r="AL11" s="46" t="s">
        <v>149</v>
      </c>
      <c r="AM11" s="46" t="s">
        <v>149</v>
      </c>
      <c r="AN11" s="46" t="s">
        <v>149</v>
      </c>
      <c r="AO11" s="46" t="s">
        <v>149</v>
      </c>
      <c r="AP11" s="46" t="s">
        <v>149</v>
      </c>
      <c r="AQ11" s="46" t="s">
        <v>149</v>
      </c>
      <c r="AR11" s="46" t="s">
        <v>149</v>
      </c>
      <c r="AS11" s="46" t="s">
        <v>149</v>
      </c>
      <c r="AT11" s="46" t="s">
        <v>149</v>
      </c>
      <c r="AU11" s="46" t="s">
        <v>149</v>
      </c>
      <c r="AV11" s="46" t="s">
        <v>149</v>
      </c>
      <c r="AW11" s="46" t="s">
        <v>149</v>
      </c>
      <c r="AX11" s="46" t="s">
        <v>149</v>
      </c>
      <c r="AY11" s="46" t="s">
        <v>149</v>
      </c>
      <c r="AZ11" s="46" t="s">
        <v>149</v>
      </c>
      <c r="BA11" s="46" t="s">
        <v>149</v>
      </c>
      <c r="BB11" s="46" t="s">
        <v>149</v>
      </c>
      <c r="BC11" s="46" t="s">
        <v>149</v>
      </c>
      <c r="BD11" s="46" t="s">
        <v>149</v>
      </c>
      <c r="BE11" s="46" t="s">
        <v>149</v>
      </c>
      <c r="BF11" s="46" t="s">
        <v>149</v>
      </c>
      <c r="BG11" s="46" t="s">
        <v>149</v>
      </c>
      <c r="BH11" s="46" t="s">
        <v>149</v>
      </c>
      <c r="BI11" s="46" t="s">
        <v>149</v>
      </c>
      <c r="BJ11" s="46" t="s">
        <v>149</v>
      </c>
      <c r="BK11" s="46" t="s">
        <v>149</v>
      </c>
      <c r="BL11" s="46" t="s">
        <v>149</v>
      </c>
      <c r="BM11" s="46" t="s">
        <v>149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>
        <v>1.9763694951664876</v>
      </c>
      <c r="FJ11" s="53">
        <v>2.1052631578947367</v>
      </c>
      <c r="FK11" s="53">
        <v>2.2771213748657355</v>
      </c>
      <c r="FL11" s="53">
        <v>2.3200859291084854</v>
      </c>
      <c r="FM11" s="53">
        <v>1.8259935553168638</v>
      </c>
      <c r="FN11" s="53">
        <v>2.1267454350161117</v>
      </c>
      <c r="FO11" s="53">
        <v>1.5896885069817401</v>
      </c>
      <c r="FP11" s="53">
        <v>1.8045112781954888</v>
      </c>
      <c r="FQ11" s="53">
        <v>1.6326530612244898</v>
      </c>
      <c r="FR11" s="53">
        <v>2.234156820622986</v>
      </c>
      <c r="FS11" s="53">
        <v>2.0622986036519868</v>
      </c>
      <c r="FT11" s="53">
        <v>2.1697099892588616</v>
      </c>
      <c r="FU11" s="53">
        <v>2.1697099892588616</v>
      </c>
      <c r="FV11" s="53"/>
      <c r="FW11" s="54"/>
      <c r="FX11" s="54" t="s">
        <v>52</v>
      </c>
      <c r="FY11" s="55" t="s">
        <v>154</v>
      </c>
      <c r="FZ11" s="112"/>
      <c r="GA11" s="131"/>
      <c r="GB11" s="98"/>
      <c r="GC11" s="98"/>
      <c r="GD11" s="98"/>
      <c r="GE11" s="98"/>
    </row>
    <row r="12" spans="2:187" s="13" customFormat="1" ht="10">
      <c r="B12" s="47"/>
      <c r="C12" s="48"/>
      <c r="D12" s="48" t="s">
        <v>23</v>
      </c>
      <c r="E12" s="49" t="s">
        <v>155</v>
      </c>
      <c r="F12" s="50" t="s">
        <v>149</v>
      </c>
      <c r="G12" s="50" t="s">
        <v>149</v>
      </c>
      <c r="H12" s="50" t="s">
        <v>149</v>
      </c>
      <c r="I12" s="50" t="s">
        <v>149</v>
      </c>
      <c r="J12" s="50" t="s">
        <v>149</v>
      </c>
      <c r="K12" s="50" t="s">
        <v>149</v>
      </c>
      <c r="L12" s="50" t="s">
        <v>149</v>
      </c>
      <c r="M12" s="50" t="s">
        <v>149</v>
      </c>
      <c r="N12" s="50" t="s">
        <v>149</v>
      </c>
      <c r="O12" s="50" t="s">
        <v>149</v>
      </c>
      <c r="P12" s="50" t="s">
        <v>149</v>
      </c>
      <c r="Q12" s="50" t="s">
        <v>149</v>
      </c>
      <c r="R12" s="50" t="s">
        <v>149</v>
      </c>
      <c r="S12" s="50" t="s">
        <v>149</v>
      </c>
      <c r="T12" s="50" t="s">
        <v>149</v>
      </c>
      <c r="U12" s="50" t="s">
        <v>149</v>
      </c>
      <c r="V12" s="50" t="s">
        <v>149</v>
      </c>
      <c r="W12" s="50" t="s">
        <v>149</v>
      </c>
      <c r="X12" s="50" t="s">
        <v>149</v>
      </c>
      <c r="Y12" s="50" t="s">
        <v>149</v>
      </c>
      <c r="Z12" s="50" t="s">
        <v>149</v>
      </c>
      <c r="AA12" s="50" t="s">
        <v>149</v>
      </c>
      <c r="AB12" s="50" t="s">
        <v>149</v>
      </c>
      <c r="AC12" s="50" t="s">
        <v>149</v>
      </c>
      <c r="AD12" s="50" t="s">
        <v>149</v>
      </c>
      <c r="AE12" s="50" t="s">
        <v>149</v>
      </c>
      <c r="AF12" s="50" t="s">
        <v>149</v>
      </c>
      <c r="AG12" s="50" t="s">
        <v>149</v>
      </c>
      <c r="AH12" s="50" t="s">
        <v>149</v>
      </c>
      <c r="AI12" s="50" t="s">
        <v>149</v>
      </c>
      <c r="AJ12" s="50" t="s">
        <v>149</v>
      </c>
      <c r="AK12" s="50" t="s">
        <v>149</v>
      </c>
      <c r="AL12" s="50" t="s">
        <v>149</v>
      </c>
      <c r="AM12" s="50" t="s">
        <v>149</v>
      </c>
      <c r="AN12" s="50" t="s">
        <v>149</v>
      </c>
      <c r="AO12" s="50" t="s">
        <v>149</v>
      </c>
      <c r="AP12" s="50" t="s">
        <v>149</v>
      </c>
      <c r="AQ12" s="50" t="s">
        <v>149</v>
      </c>
      <c r="AR12" s="50" t="s">
        <v>149</v>
      </c>
      <c r="AS12" s="50" t="s">
        <v>149</v>
      </c>
      <c r="AT12" s="50" t="s">
        <v>149</v>
      </c>
      <c r="AU12" s="50" t="s">
        <v>149</v>
      </c>
      <c r="AV12" s="50" t="s">
        <v>149</v>
      </c>
      <c r="AW12" s="50" t="s">
        <v>149</v>
      </c>
      <c r="AX12" s="50" t="s">
        <v>149</v>
      </c>
      <c r="AY12" s="50" t="s">
        <v>149</v>
      </c>
      <c r="AZ12" s="50" t="s">
        <v>149</v>
      </c>
      <c r="BA12" s="50" t="s">
        <v>149</v>
      </c>
      <c r="BB12" s="50" t="s">
        <v>149</v>
      </c>
      <c r="BC12" s="50" t="s">
        <v>149</v>
      </c>
      <c r="BD12" s="50" t="s">
        <v>149</v>
      </c>
      <c r="BE12" s="50" t="s">
        <v>149</v>
      </c>
      <c r="BF12" s="50" t="s">
        <v>149</v>
      </c>
      <c r="BG12" s="50" t="s">
        <v>149</v>
      </c>
      <c r="BH12" s="50" t="s">
        <v>149</v>
      </c>
      <c r="BI12" s="50" t="s">
        <v>149</v>
      </c>
      <c r="BJ12" s="50" t="s">
        <v>149</v>
      </c>
      <c r="BK12" s="50" t="s">
        <v>149</v>
      </c>
      <c r="BL12" s="50" t="s">
        <v>149</v>
      </c>
      <c r="BM12" s="50" t="s">
        <v>149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8">
        <v>14.027926960257787</v>
      </c>
      <c r="FJ12" s="58">
        <v>13.383458646616543</v>
      </c>
      <c r="FK12" s="58">
        <v>12.84640171858217</v>
      </c>
      <c r="FL12" s="58">
        <v>12.030075187969924</v>
      </c>
      <c r="FM12" s="58">
        <v>11.987110633727175</v>
      </c>
      <c r="FN12" s="58">
        <v>12.137486573576799</v>
      </c>
      <c r="FO12" s="58">
        <v>12.975295381310421</v>
      </c>
      <c r="FP12" s="58">
        <v>12.287862513426424</v>
      </c>
      <c r="FQ12" s="58">
        <v>12.266380236305048</v>
      </c>
      <c r="FR12" s="58">
        <v>12.309344790547797</v>
      </c>
      <c r="FS12" s="57">
        <v>13.856068743286789</v>
      </c>
      <c r="FT12" s="141">
        <v>12.889366272824921</v>
      </c>
      <c r="FU12" s="141">
        <v>13.469387755102041</v>
      </c>
      <c r="FV12" s="56"/>
      <c r="FW12" s="57"/>
      <c r="FX12" s="57" t="s">
        <v>52</v>
      </c>
      <c r="FY12" s="58" t="s">
        <v>156</v>
      </c>
      <c r="FZ12" s="131"/>
      <c r="GA12" s="131"/>
      <c r="GB12" s="98"/>
      <c r="GC12" s="98"/>
      <c r="GD12" s="98"/>
      <c r="GE12" s="98"/>
    </row>
    <row r="13" spans="2:187" s="13" customFormat="1" ht="10">
      <c r="B13" s="43"/>
      <c r="C13" s="44"/>
      <c r="D13" s="44" t="s">
        <v>23</v>
      </c>
      <c r="E13" s="45" t="s">
        <v>157</v>
      </c>
      <c r="F13" s="46" t="s">
        <v>149</v>
      </c>
      <c r="G13" s="46" t="s">
        <v>149</v>
      </c>
      <c r="H13" s="46" t="s">
        <v>149</v>
      </c>
      <c r="I13" s="46" t="s">
        <v>149</v>
      </c>
      <c r="J13" s="46" t="s">
        <v>149</v>
      </c>
      <c r="K13" s="46" t="s">
        <v>149</v>
      </c>
      <c r="L13" s="46" t="s">
        <v>149</v>
      </c>
      <c r="M13" s="46" t="s">
        <v>149</v>
      </c>
      <c r="N13" s="46" t="s">
        <v>149</v>
      </c>
      <c r="O13" s="46" t="s">
        <v>149</v>
      </c>
      <c r="P13" s="46" t="s">
        <v>149</v>
      </c>
      <c r="Q13" s="46" t="s">
        <v>149</v>
      </c>
      <c r="R13" s="46" t="s">
        <v>149</v>
      </c>
      <c r="S13" s="46" t="s">
        <v>149</v>
      </c>
      <c r="T13" s="46" t="s">
        <v>149</v>
      </c>
      <c r="U13" s="46" t="s">
        <v>149</v>
      </c>
      <c r="V13" s="46" t="s">
        <v>149</v>
      </c>
      <c r="W13" s="46" t="s">
        <v>149</v>
      </c>
      <c r="X13" s="46" t="s">
        <v>149</v>
      </c>
      <c r="Y13" s="46" t="s">
        <v>149</v>
      </c>
      <c r="Z13" s="46" t="s">
        <v>149</v>
      </c>
      <c r="AA13" s="46" t="s">
        <v>149</v>
      </c>
      <c r="AB13" s="46" t="s">
        <v>149</v>
      </c>
      <c r="AC13" s="46" t="s">
        <v>149</v>
      </c>
      <c r="AD13" s="46" t="s">
        <v>149</v>
      </c>
      <c r="AE13" s="46" t="s">
        <v>149</v>
      </c>
      <c r="AF13" s="46" t="s">
        <v>149</v>
      </c>
      <c r="AG13" s="46" t="s">
        <v>149</v>
      </c>
      <c r="AH13" s="46" t="s">
        <v>149</v>
      </c>
      <c r="AI13" s="46" t="s">
        <v>149</v>
      </c>
      <c r="AJ13" s="46" t="s">
        <v>149</v>
      </c>
      <c r="AK13" s="46" t="s">
        <v>149</v>
      </c>
      <c r="AL13" s="46" t="s">
        <v>149</v>
      </c>
      <c r="AM13" s="46" t="s">
        <v>149</v>
      </c>
      <c r="AN13" s="46" t="s">
        <v>149</v>
      </c>
      <c r="AO13" s="46" t="s">
        <v>149</v>
      </c>
      <c r="AP13" s="46" t="s">
        <v>149</v>
      </c>
      <c r="AQ13" s="46" t="s">
        <v>149</v>
      </c>
      <c r="AR13" s="46" t="s">
        <v>149</v>
      </c>
      <c r="AS13" s="46" t="s">
        <v>149</v>
      </c>
      <c r="AT13" s="46" t="s">
        <v>149</v>
      </c>
      <c r="AU13" s="46" t="s">
        <v>149</v>
      </c>
      <c r="AV13" s="46" t="s">
        <v>149</v>
      </c>
      <c r="AW13" s="46" t="s">
        <v>149</v>
      </c>
      <c r="AX13" s="46" t="s">
        <v>149</v>
      </c>
      <c r="AY13" s="46" t="s">
        <v>149</v>
      </c>
      <c r="AZ13" s="46" t="s">
        <v>149</v>
      </c>
      <c r="BA13" s="46" t="s">
        <v>149</v>
      </c>
      <c r="BB13" s="46" t="s">
        <v>149</v>
      </c>
      <c r="BC13" s="46" t="s">
        <v>149</v>
      </c>
      <c r="BD13" s="46" t="s">
        <v>149</v>
      </c>
      <c r="BE13" s="46" t="s">
        <v>149</v>
      </c>
      <c r="BF13" s="46" t="s">
        <v>149</v>
      </c>
      <c r="BG13" s="46" t="s">
        <v>149</v>
      </c>
      <c r="BH13" s="46" t="s">
        <v>149</v>
      </c>
      <c r="BI13" s="46" t="s">
        <v>149</v>
      </c>
      <c r="BJ13" s="46" t="s">
        <v>149</v>
      </c>
      <c r="BK13" s="46" t="s">
        <v>149</v>
      </c>
      <c r="BL13" s="46" t="s">
        <v>149</v>
      </c>
      <c r="BM13" s="46" t="s">
        <v>149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>
        <v>6.1654135338345863</v>
      </c>
      <c r="FJ13" s="53">
        <v>5.1772287862513426</v>
      </c>
      <c r="FK13" s="53">
        <v>5.4564983888292158</v>
      </c>
      <c r="FL13" s="53">
        <v>5.4135338345864659</v>
      </c>
      <c r="FM13" s="53">
        <v>5.6498388829215891</v>
      </c>
      <c r="FN13" s="53">
        <v>5.972073039742213</v>
      </c>
      <c r="FO13" s="53">
        <v>4.8120300751879705</v>
      </c>
      <c r="FP13" s="53">
        <v>6.5520945220193347</v>
      </c>
      <c r="FQ13" s="53">
        <v>5.0912996777658437</v>
      </c>
      <c r="FR13" s="53">
        <v>4.8335123523093451</v>
      </c>
      <c r="FS13" s="53">
        <v>4.8120300751879705</v>
      </c>
      <c r="FT13" s="53">
        <v>4.1031149301825991</v>
      </c>
      <c r="FU13" s="53">
        <v>5.8002148227712134</v>
      </c>
      <c r="FV13" s="53"/>
      <c r="FW13" s="54"/>
      <c r="FX13" s="54" t="s">
        <v>52</v>
      </c>
      <c r="FY13" s="55" t="s">
        <v>158</v>
      </c>
      <c r="FZ13" s="131"/>
      <c r="GA13" s="131"/>
      <c r="GB13" s="98"/>
      <c r="GC13" s="98"/>
      <c r="GD13" s="98"/>
      <c r="GE13" s="98"/>
    </row>
    <row r="14" spans="2:187" s="13" customFormat="1" ht="10.5">
      <c r="B14" s="51"/>
      <c r="C14" s="41" t="s">
        <v>38</v>
      </c>
      <c r="D14" s="41" t="s">
        <v>159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 t="s">
        <v>20</v>
      </c>
      <c r="FX14" s="42" t="s">
        <v>160</v>
      </c>
      <c r="FY14" s="42"/>
      <c r="FZ14" s="97"/>
      <c r="GA14" s="97"/>
      <c r="GB14" s="98"/>
      <c r="GC14" s="98"/>
      <c r="GD14" s="98"/>
      <c r="GE14" s="98"/>
    </row>
    <row r="15" spans="2:187" s="15" customFormat="1" ht="10">
      <c r="B15" s="43"/>
      <c r="C15" s="44"/>
      <c r="D15" s="44" t="s">
        <v>23</v>
      </c>
      <c r="E15" s="45" t="s">
        <v>161</v>
      </c>
      <c r="F15" s="46" t="s">
        <v>149</v>
      </c>
      <c r="G15" s="46" t="s">
        <v>149</v>
      </c>
      <c r="H15" s="46" t="s">
        <v>149</v>
      </c>
      <c r="I15" s="46" t="s">
        <v>149</v>
      </c>
      <c r="J15" s="46" t="s">
        <v>149</v>
      </c>
      <c r="K15" s="46" t="s">
        <v>149</v>
      </c>
      <c r="L15" s="46" t="s">
        <v>149</v>
      </c>
      <c r="M15" s="46" t="s">
        <v>149</v>
      </c>
      <c r="N15" s="46" t="s">
        <v>149</v>
      </c>
      <c r="O15" s="46" t="s">
        <v>149</v>
      </c>
      <c r="P15" s="46" t="s">
        <v>149</v>
      </c>
      <c r="Q15" s="46" t="s">
        <v>149</v>
      </c>
      <c r="R15" s="46" t="s">
        <v>149</v>
      </c>
      <c r="S15" s="46" t="s">
        <v>149</v>
      </c>
      <c r="T15" s="46" t="s">
        <v>149</v>
      </c>
      <c r="U15" s="46" t="s">
        <v>149</v>
      </c>
      <c r="V15" s="46" t="s">
        <v>149</v>
      </c>
      <c r="W15" s="46" t="s">
        <v>149</v>
      </c>
      <c r="X15" s="46" t="s">
        <v>149</v>
      </c>
      <c r="Y15" s="46" t="s">
        <v>149</v>
      </c>
      <c r="Z15" s="46" t="s">
        <v>149</v>
      </c>
      <c r="AA15" s="46" t="s">
        <v>149</v>
      </c>
      <c r="AB15" s="46" t="s">
        <v>149</v>
      </c>
      <c r="AC15" s="46" t="s">
        <v>149</v>
      </c>
      <c r="AD15" s="46" t="s">
        <v>149</v>
      </c>
      <c r="AE15" s="46" t="s">
        <v>149</v>
      </c>
      <c r="AF15" s="46" t="s">
        <v>149</v>
      </c>
      <c r="AG15" s="46" t="s">
        <v>149</v>
      </c>
      <c r="AH15" s="46" t="s">
        <v>149</v>
      </c>
      <c r="AI15" s="46" t="s">
        <v>149</v>
      </c>
      <c r="AJ15" s="46" t="s">
        <v>149</v>
      </c>
      <c r="AK15" s="46" t="s">
        <v>149</v>
      </c>
      <c r="AL15" s="46" t="s">
        <v>149</v>
      </c>
      <c r="AM15" s="46" t="s">
        <v>149</v>
      </c>
      <c r="AN15" s="46" t="s">
        <v>149</v>
      </c>
      <c r="AO15" s="46" t="s">
        <v>149</v>
      </c>
      <c r="AP15" s="46" t="s">
        <v>149</v>
      </c>
      <c r="AQ15" s="46" t="s">
        <v>149</v>
      </c>
      <c r="AR15" s="46" t="s">
        <v>149</v>
      </c>
      <c r="AS15" s="46" t="s">
        <v>149</v>
      </c>
      <c r="AT15" s="46" t="s">
        <v>149</v>
      </c>
      <c r="AU15" s="46" t="s">
        <v>149</v>
      </c>
      <c r="AV15" s="46" t="s">
        <v>149</v>
      </c>
      <c r="AW15" s="46" t="s">
        <v>149</v>
      </c>
      <c r="AX15" s="46" t="s">
        <v>149</v>
      </c>
      <c r="AY15" s="46" t="s">
        <v>149</v>
      </c>
      <c r="AZ15" s="46" t="s">
        <v>149</v>
      </c>
      <c r="BA15" s="46" t="s">
        <v>149</v>
      </c>
      <c r="BB15" s="46" t="s">
        <v>149</v>
      </c>
      <c r="BC15" s="46" t="s">
        <v>149</v>
      </c>
      <c r="BD15" s="46" t="s">
        <v>149</v>
      </c>
      <c r="BE15" s="46" t="s">
        <v>149</v>
      </c>
      <c r="BF15" s="46" t="s">
        <v>149</v>
      </c>
      <c r="BG15" s="46" t="s">
        <v>149</v>
      </c>
      <c r="BH15" s="46" t="s">
        <v>149</v>
      </c>
      <c r="BI15" s="46" t="s">
        <v>149</v>
      </c>
      <c r="BJ15" s="46" t="s">
        <v>149</v>
      </c>
      <c r="BK15" s="46" t="s">
        <v>149</v>
      </c>
      <c r="BL15" s="46" t="s">
        <v>149</v>
      </c>
      <c r="BM15" s="46" t="s">
        <v>149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>
        <v>4.7905477980665951</v>
      </c>
      <c r="FJ15" s="53">
        <v>3.0934479054779809</v>
      </c>
      <c r="FK15" s="53">
        <v>3.7379162191192266</v>
      </c>
      <c r="FL15" s="53">
        <v>3.1364124597207304</v>
      </c>
      <c r="FM15" s="53">
        <v>3.029001074113856</v>
      </c>
      <c r="FN15" s="53">
        <v>3.007518796992481</v>
      </c>
      <c r="FO15" s="53">
        <v>3.5445757250268528</v>
      </c>
      <c r="FP15" s="53">
        <v>3.4156820622986035</v>
      </c>
      <c r="FQ15" s="53">
        <v>3.5445757250268528</v>
      </c>
      <c r="FR15" s="53">
        <v>4.3179377013963478</v>
      </c>
      <c r="FS15" s="53">
        <v>5.1127819548872182</v>
      </c>
      <c r="FT15" s="53">
        <v>5.9291084854994631</v>
      </c>
      <c r="FU15" s="53">
        <v>4.5112781954887211</v>
      </c>
      <c r="FV15" s="53"/>
      <c r="FW15" s="54"/>
      <c r="FX15" s="54" t="s">
        <v>52</v>
      </c>
      <c r="FY15" s="55" t="s">
        <v>162</v>
      </c>
      <c r="FZ15" s="121"/>
      <c r="GA15" s="121"/>
      <c r="GB15" s="98"/>
      <c r="GC15" s="98"/>
      <c r="GD15" s="98"/>
      <c r="GE15" s="98"/>
    </row>
    <row r="16" spans="2:187" s="15" customFormat="1">
      <c r="B16" s="47"/>
      <c r="C16" s="48"/>
      <c r="D16" s="48" t="s">
        <v>23</v>
      </c>
      <c r="E16" s="49" t="s">
        <v>163</v>
      </c>
      <c r="F16" s="50" t="s">
        <v>149</v>
      </c>
      <c r="G16" s="50" t="s">
        <v>149</v>
      </c>
      <c r="H16" s="50" t="s">
        <v>149</v>
      </c>
      <c r="I16" s="50" t="s">
        <v>149</v>
      </c>
      <c r="J16" s="50" t="s">
        <v>149</v>
      </c>
      <c r="K16" s="50" t="s">
        <v>149</v>
      </c>
      <c r="L16" s="50" t="s">
        <v>149</v>
      </c>
      <c r="M16" s="50" t="s">
        <v>149</v>
      </c>
      <c r="N16" s="50" t="s">
        <v>149</v>
      </c>
      <c r="O16" s="50" t="s">
        <v>149</v>
      </c>
      <c r="P16" s="50" t="s">
        <v>149</v>
      </c>
      <c r="Q16" s="50" t="s">
        <v>149</v>
      </c>
      <c r="R16" s="50" t="s">
        <v>149</v>
      </c>
      <c r="S16" s="50" t="s">
        <v>149</v>
      </c>
      <c r="T16" s="50" t="s">
        <v>149</v>
      </c>
      <c r="U16" s="50" t="s">
        <v>149</v>
      </c>
      <c r="V16" s="50" t="s">
        <v>149</v>
      </c>
      <c r="W16" s="50" t="s">
        <v>149</v>
      </c>
      <c r="X16" s="50" t="s">
        <v>149</v>
      </c>
      <c r="Y16" s="50" t="s">
        <v>149</v>
      </c>
      <c r="Z16" s="50" t="s">
        <v>149</v>
      </c>
      <c r="AA16" s="50" t="s">
        <v>149</v>
      </c>
      <c r="AB16" s="50" t="s">
        <v>149</v>
      </c>
      <c r="AC16" s="50" t="s">
        <v>149</v>
      </c>
      <c r="AD16" s="50" t="s">
        <v>149</v>
      </c>
      <c r="AE16" s="50" t="s">
        <v>149</v>
      </c>
      <c r="AF16" s="50" t="s">
        <v>149</v>
      </c>
      <c r="AG16" s="50" t="s">
        <v>149</v>
      </c>
      <c r="AH16" s="50" t="s">
        <v>149</v>
      </c>
      <c r="AI16" s="50" t="s">
        <v>149</v>
      </c>
      <c r="AJ16" s="50" t="s">
        <v>149</v>
      </c>
      <c r="AK16" s="50" t="s">
        <v>149</v>
      </c>
      <c r="AL16" s="50" t="s">
        <v>149</v>
      </c>
      <c r="AM16" s="50" t="s">
        <v>149</v>
      </c>
      <c r="AN16" s="50" t="s">
        <v>149</v>
      </c>
      <c r="AO16" s="50" t="s">
        <v>149</v>
      </c>
      <c r="AP16" s="50" t="s">
        <v>149</v>
      </c>
      <c r="AQ16" s="50" t="s">
        <v>149</v>
      </c>
      <c r="AR16" s="50" t="s">
        <v>149</v>
      </c>
      <c r="AS16" s="50" t="s">
        <v>149</v>
      </c>
      <c r="AT16" s="50" t="s">
        <v>149</v>
      </c>
      <c r="AU16" s="50" t="s">
        <v>149</v>
      </c>
      <c r="AV16" s="50" t="s">
        <v>149</v>
      </c>
      <c r="AW16" s="50" t="s">
        <v>149</v>
      </c>
      <c r="AX16" s="50" t="s">
        <v>149</v>
      </c>
      <c r="AY16" s="50" t="s">
        <v>149</v>
      </c>
      <c r="AZ16" s="50" t="s">
        <v>149</v>
      </c>
      <c r="BA16" s="50" t="s">
        <v>149</v>
      </c>
      <c r="BB16" s="50" t="s">
        <v>149</v>
      </c>
      <c r="BC16" s="50" t="s">
        <v>149</v>
      </c>
      <c r="BD16" s="50" t="s">
        <v>149</v>
      </c>
      <c r="BE16" s="50" t="s">
        <v>149</v>
      </c>
      <c r="BF16" s="50" t="s">
        <v>149</v>
      </c>
      <c r="BG16" s="50" t="s">
        <v>149</v>
      </c>
      <c r="BH16" s="50" t="s">
        <v>149</v>
      </c>
      <c r="BI16" s="50" t="s">
        <v>149</v>
      </c>
      <c r="BJ16" s="50" t="s">
        <v>149</v>
      </c>
      <c r="BK16" s="50" t="s">
        <v>149</v>
      </c>
      <c r="BL16" s="50" t="s">
        <v>149</v>
      </c>
      <c r="BM16" s="50" t="s">
        <v>149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18.904403866809883</v>
      </c>
      <c r="DX16" s="90">
        <v>19.377013963480131</v>
      </c>
      <c r="DY16" s="90">
        <v>19.60281870595772</v>
      </c>
      <c r="DZ16" s="90">
        <v>19.656283566058004</v>
      </c>
      <c r="EA16" s="90">
        <v>19.978517722878625</v>
      </c>
      <c r="EB16" s="90">
        <v>19.441460794844254</v>
      </c>
      <c r="EC16" s="90">
        <v>19.205155746509131</v>
      </c>
      <c r="ED16" s="90">
        <v>19.656283566058004</v>
      </c>
      <c r="EE16" s="90">
        <v>17.980665950590762</v>
      </c>
      <c r="EF16" s="90">
        <v>19.914070891514502</v>
      </c>
      <c r="EG16" s="90">
        <v>20.515574650912995</v>
      </c>
      <c r="EH16" s="90">
        <v>20.128893662728249</v>
      </c>
      <c r="EI16" s="90">
        <v>20.322234156820624</v>
      </c>
      <c r="EJ16" s="90">
        <v>21.675617615467242</v>
      </c>
      <c r="EK16" s="90">
        <v>21.396348012889366</v>
      </c>
      <c r="EL16" s="90">
        <v>24.489795918367346</v>
      </c>
      <c r="EM16" s="90">
        <v>22.470461868958111</v>
      </c>
      <c r="EN16" s="90">
        <v>21.654135338345863</v>
      </c>
      <c r="EO16" s="90">
        <v>23.737916219119228</v>
      </c>
      <c r="EP16" s="90">
        <v>22.642320085929107</v>
      </c>
      <c r="EQ16" s="90">
        <v>20.580021482277122</v>
      </c>
      <c r="ER16" s="90">
        <v>22.814178302900107</v>
      </c>
      <c r="ES16" s="90">
        <v>23.029001074113857</v>
      </c>
      <c r="ET16" s="90">
        <v>22.577873254564985</v>
      </c>
      <c r="EU16" s="90">
        <v>22.448979591836736</v>
      </c>
      <c r="EV16" s="90">
        <v>22.148227712137487</v>
      </c>
      <c r="EW16" s="90">
        <v>22.42749731471536</v>
      </c>
      <c r="EX16" s="90">
        <v>23.114930182599355</v>
      </c>
      <c r="EY16" s="90">
        <v>21.503759398496243</v>
      </c>
      <c r="EZ16" s="90">
        <v>21.761546723952737</v>
      </c>
      <c r="FA16" s="90">
        <v>22.42749731471536</v>
      </c>
      <c r="FB16" s="90">
        <v>21.933404940923737</v>
      </c>
      <c r="FC16" s="90">
        <v>23.458646616541355</v>
      </c>
      <c r="FD16" s="90">
        <v>23.480128893662727</v>
      </c>
      <c r="FE16" s="90">
        <v>21.997851772287863</v>
      </c>
      <c r="FF16" s="90">
        <v>24.124597207303974</v>
      </c>
      <c r="FG16" s="90">
        <v>24.360902255639097</v>
      </c>
      <c r="FH16" s="90">
        <v>23.501611170784102</v>
      </c>
      <c r="FI16" s="90">
        <v>23.071965628356605</v>
      </c>
      <c r="FJ16" s="90">
        <v>25.005370569280345</v>
      </c>
      <c r="FK16" s="90">
        <v>23.566058002148228</v>
      </c>
      <c r="FL16" s="90">
        <v>23.823845327604726</v>
      </c>
      <c r="FM16" s="90">
        <v>22.062298603651985</v>
      </c>
      <c r="FN16" s="90">
        <v>21.71858216970999</v>
      </c>
      <c r="FO16" s="90">
        <v>22.857142857142858</v>
      </c>
      <c r="FP16" s="90">
        <v>21.568206229860365</v>
      </c>
      <c r="FQ16" s="90">
        <v>21.203007518796994</v>
      </c>
      <c r="FR16" s="90">
        <v>26.122448979591837</v>
      </c>
      <c r="FS16" s="122">
        <v>29.559613319011813</v>
      </c>
      <c r="FT16" s="140">
        <v>24.618689581095595</v>
      </c>
      <c r="FU16" s="140">
        <v>25.413533834586467</v>
      </c>
      <c r="FV16" s="56"/>
      <c r="FW16" s="57"/>
      <c r="FX16" s="57" t="s">
        <v>52</v>
      </c>
      <c r="FY16" s="58" t="s">
        <v>164</v>
      </c>
      <c r="FZ16" s="132"/>
      <c r="GA16" s="132"/>
      <c r="GB16" s="98"/>
      <c r="GC16" s="98"/>
      <c r="GD16" s="98"/>
      <c r="GE16" s="98"/>
    </row>
    <row r="17" spans="2:187" s="15" customFormat="1" ht="10">
      <c r="B17" s="43"/>
      <c r="C17" s="44"/>
      <c r="D17" s="44" t="s">
        <v>23</v>
      </c>
      <c r="E17" s="45" t="s">
        <v>165</v>
      </c>
      <c r="F17" s="46" t="s">
        <v>149</v>
      </c>
      <c r="G17" s="46" t="s">
        <v>149</v>
      </c>
      <c r="H17" s="46" t="s">
        <v>149</v>
      </c>
      <c r="I17" s="46" t="s">
        <v>149</v>
      </c>
      <c r="J17" s="46" t="s">
        <v>149</v>
      </c>
      <c r="K17" s="46" t="s">
        <v>149</v>
      </c>
      <c r="L17" s="46" t="s">
        <v>149</v>
      </c>
      <c r="M17" s="46" t="s">
        <v>149</v>
      </c>
      <c r="N17" s="46" t="s">
        <v>149</v>
      </c>
      <c r="O17" s="46" t="s">
        <v>149</v>
      </c>
      <c r="P17" s="46" t="s">
        <v>149</v>
      </c>
      <c r="Q17" s="46" t="s">
        <v>149</v>
      </c>
      <c r="R17" s="46" t="s">
        <v>149</v>
      </c>
      <c r="S17" s="46" t="s">
        <v>149</v>
      </c>
      <c r="T17" s="46" t="s">
        <v>149</v>
      </c>
      <c r="U17" s="46" t="s">
        <v>149</v>
      </c>
      <c r="V17" s="46" t="s">
        <v>149</v>
      </c>
      <c r="W17" s="46" t="s">
        <v>149</v>
      </c>
      <c r="X17" s="46" t="s">
        <v>149</v>
      </c>
      <c r="Y17" s="46" t="s">
        <v>149</v>
      </c>
      <c r="Z17" s="46" t="s">
        <v>149</v>
      </c>
      <c r="AA17" s="46" t="s">
        <v>149</v>
      </c>
      <c r="AB17" s="46" t="s">
        <v>149</v>
      </c>
      <c r="AC17" s="46" t="s">
        <v>149</v>
      </c>
      <c r="AD17" s="46" t="s">
        <v>149</v>
      </c>
      <c r="AE17" s="46" t="s">
        <v>149</v>
      </c>
      <c r="AF17" s="46" t="s">
        <v>149</v>
      </c>
      <c r="AG17" s="46" t="s">
        <v>149</v>
      </c>
      <c r="AH17" s="46" t="s">
        <v>149</v>
      </c>
      <c r="AI17" s="46" t="s">
        <v>149</v>
      </c>
      <c r="AJ17" s="46" t="s">
        <v>149</v>
      </c>
      <c r="AK17" s="46" t="s">
        <v>149</v>
      </c>
      <c r="AL17" s="46" t="s">
        <v>149</v>
      </c>
      <c r="AM17" s="46" t="s">
        <v>149</v>
      </c>
      <c r="AN17" s="46" t="s">
        <v>149</v>
      </c>
      <c r="AO17" s="46" t="s">
        <v>149</v>
      </c>
      <c r="AP17" s="46" t="s">
        <v>149</v>
      </c>
      <c r="AQ17" s="46" t="s">
        <v>149</v>
      </c>
      <c r="AR17" s="46" t="s">
        <v>149</v>
      </c>
      <c r="AS17" s="46" t="s">
        <v>149</v>
      </c>
      <c r="AT17" s="46" t="s">
        <v>149</v>
      </c>
      <c r="AU17" s="46" t="s">
        <v>149</v>
      </c>
      <c r="AV17" s="46" t="s">
        <v>149</v>
      </c>
      <c r="AW17" s="46" t="s">
        <v>149</v>
      </c>
      <c r="AX17" s="46" t="s">
        <v>149</v>
      </c>
      <c r="AY17" s="46" t="s">
        <v>149</v>
      </c>
      <c r="AZ17" s="46" t="s">
        <v>149</v>
      </c>
      <c r="BA17" s="46" t="s">
        <v>149</v>
      </c>
      <c r="BB17" s="46" t="s">
        <v>149</v>
      </c>
      <c r="BC17" s="46" t="s">
        <v>149</v>
      </c>
      <c r="BD17" s="46" t="s">
        <v>149</v>
      </c>
      <c r="BE17" s="46" t="s">
        <v>149</v>
      </c>
      <c r="BF17" s="46" t="s">
        <v>149</v>
      </c>
      <c r="BG17" s="46" t="s">
        <v>149</v>
      </c>
      <c r="BH17" s="46" t="s">
        <v>149</v>
      </c>
      <c r="BI17" s="46" t="s">
        <v>149</v>
      </c>
      <c r="BJ17" s="46" t="s">
        <v>149</v>
      </c>
      <c r="BK17" s="46" t="s">
        <v>149</v>
      </c>
      <c r="BL17" s="46" t="s">
        <v>149</v>
      </c>
      <c r="BM17" s="46" t="s">
        <v>149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77.486573576799131</v>
      </c>
      <c r="DX17" s="91">
        <v>76.928034371643406</v>
      </c>
      <c r="DY17" s="91">
        <v>77.557121503309844</v>
      </c>
      <c r="DZ17" s="91">
        <v>77.207303974221276</v>
      </c>
      <c r="EA17" s="91">
        <v>76.498388829215898</v>
      </c>
      <c r="EB17" s="91">
        <v>76.949516648764757</v>
      </c>
      <c r="EC17" s="91">
        <v>77.314715359828142</v>
      </c>
      <c r="ED17" s="91">
        <v>76.562835660580021</v>
      </c>
      <c r="EE17" s="91">
        <v>78.410311493018256</v>
      </c>
      <c r="EF17" s="91">
        <v>77.164339419978518</v>
      </c>
      <c r="EG17" s="91">
        <v>76.283566058002151</v>
      </c>
      <c r="EH17" s="91">
        <v>75.961331901181524</v>
      </c>
      <c r="EI17" s="91">
        <v>76.562835660580021</v>
      </c>
      <c r="EJ17" s="91">
        <v>74.543501611170782</v>
      </c>
      <c r="EK17" s="91">
        <v>75.123523093447901</v>
      </c>
      <c r="EL17" s="91">
        <v>72.073039742212671</v>
      </c>
      <c r="EM17" s="91">
        <v>74.19978517722879</v>
      </c>
      <c r="EN17" s="91">
        <v>74.930182599355533</v>
      </c>
      <c r="EO17" s="91">
        <v>72.76047261009667</v>
      </c>
      <c r="EP17" s="91">
        <v>72.61009667024706</v>
      </c>
      <c r="EQ17" s="91">
        <v>75.853920515574657</v>
      </c>
      <c r="ER17" s="91">
        <v>73.361976369495167</v>
      </c>
      <c r="ES17" s="91">
        <v>73.14715359828142</v>
      </c>
      <c r="ET17" s="91">
        <v>72.524167561761544</v>
      </c>
      <c r="EU17" s="91">
        <v>72.781954887218035</v>
      </c>
      <c r="EV17" s="91">
        <v>71.686358754027921</v>
      </c>
      <c r="EW17" s="91">
        <v>72.073039742212671</v>
      </c>
      <c r="EX17" s="91">
        <v>73.190118152524164</v>
      </c>
      <c r="EY17" s="91">
        <v>74.371643394199779</v>
      </c>
      <c r="EZ17" s="91">
        <v>72.567132116004302</v>
      </c>
      <c r="FA17" s="91">
        <v>73.598281417830293</v>
      </c>
      <c r="FB17" s="91">
        <v>73.791621911922661</v>
      </c>
      <c r="FC17" s="91">
        <v>73.361976369495167</v>
      </c>
      <c r="FD17" s="91">
        <v>73.42642320085929</v>
      </c>
      <c r="FE17" s="91">
        <v>74.801288936627287</v>
      </c>
      <c r="FF17" s="91">
        <v>72.116004296455429</v>
      </c>
      <c r="FG17" s="91">
        <v>71.858216970998924</v>
      </c>
      <c r="FH17" s="91">
        <v>71.664876476906556</v>
      </c>
      <c r="FI17" s="91">
        <v>72.137486573576808</v>
      </c>
      <c r="FJ17" s="91">
        <v>71.901181525241682</v>
      </c>
      <c r="FK17" s="91">
        <v>72.696025778732547</v>
      </c>
      <c r="FL17" s="91">
        <v>73.03974221267454</v>
      </c>
      <c r="FM17" s="91">
        <v>74.908700322234154</v>
      </c>
      <c r="FN17" s="91">
        <v>75.273899033297539</v>
      </c>
      <c r="FO17" s="91">
        <v>73.598281417830293</v>
      </c>
      <c r="FP17" s="91">
        <v>75.016111707841034</v>
      </c>
      <c r="FQ17" s="91">
        <v>75.25241675617616</v>
      </c>
      <c r="FR17" s="91">
        <v>69.559613319011817</v>
      </c>
      <c r="FS17" s="91">
        <v>65.327604726100972</v>
      </c>
      <c r="FT17" s="91">
        <v>69.452201933404936</v>
      </c>
      <c r="FU17" s="91">
        <v>70.075187969924812</v>
      </c>
      <c r="FV17" s="53"/>
      <c r="FW17" s="54"/>
      <c r="FX17" s="54" t="s">
        <v>52</v>
      </c>
      <c r="FY17" s="55" t="s">
        <v>166</v>
      </c>
      <c r="FZ17" s="98"/>
      <c r="GA17" s="98"/>
      <c r="GB17" s="98"/>
      <c r="GC17" s="98"/>
      <c r="GD17" s="98"/>
      <c r="GE17" s="98"/>
    </row>
    <row r="18" spans="2:187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W18" s="3"/>
      <c r="FZ18" s="112"/>
      <c r="GA18" s="112"/>
      <c r="GB18" s="98"/>
      <c r="GC18" s="101"/>
    </row>
    <row r="19" spans="2:187" ht="13">
      <c r="B19" s="84" t="s">
        <v>47</v>
      </c>
      <c r="C19" s="3"/>
      <c r="D19" s="2"/>
      <c r="E19" s="2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Z19" s="123"/>
      <c r="GA19" s="123"/>
      <c r="GB19" s="120"/>
      <c r="GC19" s="3"/>
    </row>
    <row r="20" spans="2:187" ht="13"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Z20" s="101"/>
      <c r="GA20" s="101"/>
      <c r="GB20" s="94"/>
      <c r="GC20" s="33"/>
    </row>
    <row r="21" spans="2:187" ht="13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Z21" s="101"/>
      <c r="GA21" s="101"/>
      <c r="GB21" s="101"/>
    </row>
    <row r="22" spans="2:187" ht="13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Z22" s="101"/>
      <c r="GA22" s="101"/>
      <c r="GB22" s="101"/>
    </row>
    <row r="23" spans="2:187" ht="13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</row>
  </sheetData>
  <mergeCells count="17">
    <mergeCell ref="ET6:FE6"/>
    <mergeCell ref="FF6:FQ6"/>
    <mergeCell ref="FV6:FY7"/>
    <mergeCell ref="AD6:AO6"/>
    <mergeCell ref="BN6:BY6"/>
    <mergeCell ref="BZ6:CK6"/>
    <mergeCell ref="CL6:CW6"/>
    <mergeCell ref="CX6:DI6"/>
    <mergeCell ref="DJ6:DU6"/>
    <mergeCell ref="DV6:EG6"/>
    <mergeCell ref="EH6:ES6"/>
    <mergeCell ref="FR6:FU6"/>
    <mergeCell ref="B6:E7"/>
    <mergeCell ref="F6:Q6"/>
    <mergeCell ref="R6:AC6"/>
    <mergeCell ref="AP6:BA6"/>
    <mergeCell ref="BB6:BM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79" ySplit="9" topLeftCell="DA10" activePane="bottomRight" state="frozen"/>
      <selection pane="topRight" activeCell="DL43" sqref="DL43"/>
      <selection pane="bottomLeft" activeCell="DL43" sqref="DL43"/>
      <selection pane="bottomRight" activeCell="DK4" sqref="DK4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192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193</v>
      </c>
      <c r="DL3" s="7"/>
      <c r="DM3" s="7"/>
      <c r="DN3" s="7"/>
    </row>
    <row r="4" spans="1:123" s="2" customFormat="1" ht="15.5">
      <c r="A4" s="1"/>
      <c r="C4" s="6" t="s">
        <v>122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123</v>
      </c>
      <c r="DL4" s="7"/>
      <c r="DM4" s="7"/>
      <c r="DN4" s="7"/>
    </row>
    <row r="5" spans="1:123" s="2" customFormat="1" ht="13">
      <c r="A5" s="1"/>
      <c r="C5" s="118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67" t="s">
        <v>2</v>
      </c>
      <c r="D6" s="167"/>
      <c r="E6" s="167"/>
      <c r="F6" s="167"/>
      <c r="G6" s="148">
        <v>2012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  <c r="S6" s="148">
        <v>2013</v>
      </c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/>
      <c r="AE6" s="148">
        <v>2014</v>
      </c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50"/>
      <c r="AQ6" s="148">
        <v>2015</v>
      </c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50"/>
      <c r="BC6" s="148">
        <v>2016</v>
      </c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50"/>
      <c r="BO6" s="148">
        <v>2017</v>
      </c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50"/>
      <c r="CA6" s="155">
        <v>2018</v>
      </c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7"/>
      <c r="CM6" s="148">
        <v>2019</v>
      </c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50"/>
      <c r="CY6" s="148">
        <v>2020</v>
      </c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50"/>
      <c r="DK6" s="155" t="s">
        <v>3</v>
      </c>
      <c r="DL6" s="156"/>
      <c r="DM6" s="156"/>
      <c r="DN6" s="157"/>
    </row>
    <row r="7" spans="1:123" s="13" customFormat="1" ht="10">
      <c r="A7" s="12"/>
      <c r="C7" s="167"/>
      <c r="D7" s="167"/>
      <c r="E7" s="167"/>
      <c r="F7" s="167"/>
      <c r="G7" s="39" t="s">
        <v>4</v>
      </c>
      <c r="H7" s="39" t="s">
        <v>5</v>
      </c>
      <c r="I7" s="39" t="s">
        <v>6</v>
      </c>
      <c r="J7" s="39" t="s">
        <v>7</v>
      </c>
      <c r="K7" s="39" t="s">
        <v>8</v>
      </c>
      <c r="L7" s="39" t="s">
        <v>9</v>
      </c>
      <c r="M7" s="39" t="s">
        <v>10</v>
      </c>
      <c r="N7" s="39" t="s">
        <v>11</v>
      </c>
      <c r="O7" s="39" t="s">
        <v>12</v>
      </c>
      <c r="P7" s="39" t="s">
        <v>13</v>
      </c>
      <c r="Q7" s="39" t="s">
        <v>14</v>
      </c>
      <c r="R7" s="39" t="s">
        <v>15</v>
      </c>
      <c r="S7" s="39" t="s">
        <v>4</v>
      </c>
      <c r="T7" s="39" t="s">
        <v>5</v>
      </c>
      <c r="U7" s="39" t="s">
        <v>6</v>
      </c>
      <c r="V7" s="39" t="s">
        <v>7</v>
      </c>
      <c r="W7" s="39" t="s">
        <v>8</v>
      </c>
      <c r="X7" s="39" t="s">
        <v>9</v>
      </c>
      <c r="Y7" s="39" t="s">
        <v>10</v>
      </c>
      <c r="Z7" s="39" t="s">
        <v>11</v>
      </c>
      <c r="AA7" s="39" t="s">
        <v>12</v>
      </c>
      <c r="AB7" s="39" t="s">
        <v>13</v>
      </c>
      <c r="AC7" s="39" t="s">
        <v>14</v>
      </c>
      <c r="AD7" s="39" t="s">
        <v>15</v>
      </c>
      <c r="AE7" s="39" t="s">
        <v>4</v>
      </c>
      <c r="AF7" s="39" t="s">
        <v>5</v>
      </c>
      <c r="AG7" s="39" t="s">
        <v>6</v>
      </c>
      <c r="AH7" s="39" t="s">
        <v>7</v>
      </c>
      <c r="AI7" s="39" t="s">
        <v>8</v>
      </c>
      <c r="AJ7" s="39" t="s">
        <v>9</v>
      </c>
      <c r="AK7" s="39" t="s">
        <v>10</v>
      </c>
      <c r="AL7" s="39" t="s">
        <v>11</v>
      </c>
      <c r="AM7" s="39" t="s">
        <v>12</v>
      </c>
      <c r="AN7" s="39" t="s">
        <v>13</v>
      </c>
      <c r="AO7" s="39" t="s">
        <v>14</v>
      </c>
      <c r="AP7" s="39" t="s">
        <v>15</v>
      </c>
      <c r="AQ7" s="39" t="s">
        <v>4</v>
      </c>
      <c r="AR7" s="39" t="s">
        <v>5</v>
      </c>
      <c r="AS7" s="39" t="s">
        <v>6</v>
      </c>
      <c r="AT7" s="39" t="s">
        <v>7</v>
      </c>
      <c r="AU7" s="39" t="s">
        <v>8</v>
      </c>
      <c r="AV7" s="39" t="s">
        <v>9</v>
      </c>
      <c r="AW7" s="39" t="s">
        <v>10</v>
      </c>
      <c r="AX7" s="39" t="s">
        <v>11</v>
      </c>
      <c r="AY7" s="39" t="s">
        <v>12</v>
      </c>
      <c r="AZ7" s="39" t="s">
        <v>13</v>
      </c>
      <c r="BA7" s="39" t="s">
        <v>14</v>
      </c>
      <c r="BB7" s="39" t="s">
        <v>15</v>
      </c>
      <c r="BC7" s="39" t="s">
        <v>4</v>
      </c>
      <c r="BD7" s="39" t="s">
        <v>5</v>
      </c>
      <c r="BE7" s="39" t="s">
        <v>6</v>
      </c>
      <c r="BF7" s="39" t="s">
        <v>7</v>
      </c>
      <c r="BG7" s="39" t="s">
        <v>8</v>
      </c>
      <c r="BH7" s="39" t="s">
        <v>9</v>
      </c>
      <c r="BI7" s="39" t="s">
        <v>10</v>
      </c>
      <c r="BJ7" s="39" t="s">
        <v>11</v>
      </c>
      <c r="BK7" s="39" t="s">
        <v>12</v>
      </c>
      <c r="BL7" s="39" t="s">
        <v>13</v>
      </c>
      <c r="BM7" s="39" t="s">
        <v>14</v>
      </c>
      <c r="BN7" s="39" t="s">
        <v>15</v>
      </c>
      <c r="BO7" s="39" t="s">
        <v>4</v>
      </c>
      <c r="BP7" s="39" t="s">
        <v>5</v>
      </c>
      <c r="BQ7" s="39" t="s">
        <v>6</v>
      </c>
      <c r="BR7" s="39" t="s">
        <v>7</v>
      </c>
      <c r="BS7" s="39" t="s">
        <v>8</v>
      </c>
      <c r="BT7" s="39" t="s">
        <v>9</v>
      </c>
      <c r="BU7" s="39" t="s">
        <v>10</v>
      </c>
      <c r="BV7" s="39" t="s">
        <v>11</v>
      </c>
      <c r="BW7" s="39" t="s">
        <v>12</v>
      </c>
      <c r="BX7" s="39" t="s">
        <v>13</v>
      </c>
      <c r="BY7" s="39" t="s">
        <v>14</v>
      </c>
      <c r="BZ7" s="39" t="s">
        <v>16</v>
      </c>
      <c r="CA7" s="39" t="s">
        <v>4</v>
      </c>
      <c r="CB7" s="39" t="s">
        <v>5</v>
      </c>
      <c r="CC7" s="39" t="s">
        <v>6</v>
      </c>
      <c r="CD7" s="39" t="s">
        <v>7</v>
      </c>
      <c r="CE7" s="39" t="s">
        <v>8</v>
      </c>
      <c r="CF7" s="39" t="s">
        <v>9</v>
      </c>
      <c r="CG7" s="39" t="s">
        <v>10</v>
      </c>
      <c r="CH7" s="39" t="s">
        <v>11</v>
      </c>
      <c r="CI7" s="39" t="s">
        <v>12</v>
      </c>
      <c r="CJ7" s="39" t="s">
        <v>13</v>
      </c>
      <c r="CK7" s="39" t="s">
        <v>14</v>
      </c>
      <c r="CL7" s="39" t="s">
        <v>15</v>
      </c>
      <c r="CM7" s="39" t="s">
        <v>4</v>
      </c>
      <c r="CN7" s="39" t="s">
        <v>5</v>
      </c>
      <c r="CO7" s="39" t="s">
        <v>6</v>
      </c>
      <c r="CP7" s="39" t="s">
        <v>7</v>
      </c>
      <c r="CQ7" s="39" t="s">
        <v>8</v>
      </c>
      <c r="CR7" s="39" t="s">
        <v>9</v>
      </c>
      <c r="CS7" s="39" t="s">
        <v>10</v>
      </c>
      <c r="CT7" s="39" t="s">
        <v>11</v>
      </c>
      <c r="CU7" s="39" t="s">
        <v>12</v>
      </c>
      <c r="CV7" s="39" t="s">
        <v>13</v>
      </c>
      <c r="CW7" s="39" t="s">
        <v>14</v>
      </c>
      <c r="CX7" s="39" t="s">
        <v>15</v>
      </c>
      <c r="CY7" s="39" t="s">
        <v>4</v>
      </c>
      <c r="CZ7" s="39" t="s">
        <v>5</v>
      </c>
      <c r="DA7" s="39" t="s">
        <v>6</v>
      </c>
      <c r="DB7" s="39" t="s">
        <v>7</v>
      </c>
      <c r="DC7" s="39" t="s">
        <v>8</v>
      </c>
      <c r="DD7" s="39" t="s">
        <v>9</v>
      </c>
      <c r="DE7" s="39" t="s">
        <v>10</v>
      </c>
      <c r="DF7" s="39" t="s">
        <v>11</v>
      </c>
      <c r="DG7" s="39" t="s">
        <v>12</v>
      </c>
      <c r="DH7" s="39" t="s">
        <v>13</v>
      </c>
      <c r="DI7" s="39" t="s">
        <v>14</v>
      </c>
      <c r="DJ7" s="39" t="s">
        <v>15</v>
      </c>
      <c r="DK7" s="158"/>
      <c r="DL7" s="159"/>
      <c r="DM7" s="159"/>
      <c r="DN7" s="160"/>
    </row>
    <row r="8" spans="1:123" s="13" customFormat="1" ht="10.5">
      <c r="A8" s="12"/>
      <c r="C8" s="51"/>
      <c r="D8" s="41" t="s">
        <v>20</v>
      </c>
      <c r="E8" s="41" t="s">
        <v>97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20</v>
      </c>
      <c r="DM8" s="42" t="s">
        <v>97</v>
      </c>
      <c r="DN8" s="42"/>
    </row>
    <row r="9" spans="1:123" s="15" customFormat="1" ht="10">
      <c r="A9" s="12"/>
      <c r="C9" s="43"/>
      <c r="D9" s="44"/>
      <c r="E9" s="44" t="s">
        <v>23</v>
      </c>
      <c r="F9" s="45" t="s">
        <v>124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52</v>
      </c>
      <c r="DN9" s="55" t="s">
        <v>125</v>
      </c>
    </row>
    <row r="10" spans="1:123" s="13" customFormat="1" ht="10">
      <c r="A10" s="12"/>
      <c r="C10" s="47"/>
      <c r="D10" s="48"/>
      <c r="E10" s="48" t="s">
        <v>23</v>
      </c>
      <c r="F10" s="49" t="s">
        <v>126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52</v>
      </c>
      <c r="DN10" s="58" t="s">
        <v>127</v>
      </c>
      <c r="DR10" s="15"/>
      <c r="DS10" s="15"/>
    </row>
    <row r="11" spans="1:123" s="13" customFormat="1" ht="10">
      <c r="A11" s="12"/>
      <c r="C11" s="43"/>
      <c r="D11" s="44"/>
      <c r="E11" s="44" t="s">
        <v>23</v>
      </c>
      <c r="F11" s="45" t="s">
        <v>128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52</v>
      </c>
      <c r="DN11" s="55" t="s">
        <v>129</v>
      </c>
      <c r="DR11" s="15"/>
      <c r="DS11" s="15"/>
    </row>
    <row r="12" spans="1:123" s="13" customFormat="1" ht="10.5">
      <c r="A12" s="12"/>
      <c r="C12" s="51"/>
      <c r="D12" s="41" t="s">
        <v>38</v>
      </c>
      <c r="E12" s="41" t="s">
        <v>104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38</v>
      </c>
      <c r="DM12" s="42" t="s">
        <v>105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23</v>
      </c>
      <c r="F13" s="45" t="s">
        <v>124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52</v>
      </c>
      <c r="DN13" s="55" t="s">
        <v>125</v>
      </c>
    </row>
    <row r="14" spans="1:123" s="13" customFormat="1" ht="10">
      <c r="A14" s="12"/>
      <c r="C14" s="47"/>
      <c r="D14" s="48"/>
      <c r="E14" s="48" t="s">
        <v>23</v>
      </c>
      <c r="F14" s="49" t="s">
        <v>126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52</v>
      </c>
      <c r="DN14" s="58" t="s">
        <v>127</v>
      </c>
      <c r="DR14" s="15"/>
      <c r="DS14" s="15"/>
    </row>
    <row r="15" spans="1:123" s="13" customFormat="1" ht="10">
      <c r="A15" s="12"/>
      <c r="C15" s="43"/>
      <c r="D15" s="44"/>
      <c r="E15" s="44" t="s">
        <v>23</v>
      </c>
      <c r="F15" s="45" t="s">
        <v>128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52</v>
      </c>
      <c r="DN15" s="55" t="s">
        <v>129</v>
      </c>
      <c r="DR15" s="15"/>
      <c r="DS15" s="15"/>
    </row>
    <row r="16" spans="1:123" s="13" customFormat="1" ht="10.5">
      <c r="A16" s="12"/>
      <c r="C16" s="51"/>
      <c r="D16" s="41" t="s">
        <v>63</v>
      </c>
      <c r="E16" s="41" t="s">
        <v>106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63</v>
      </c>
      <c r="DM16" s="42" t="s">
        <v>107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23</v>
      </c>
      <c r="F17" s="45" t="s">
        <v>124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52</v>
      </c>
      <c r="DN17" s="55" t="s">
        <v>125</v>
      </c>
    </row>
    <row r="18" spans="1:123" s="13" customFormat="1" ht="10">
      <c r="A18" s="12"/>
      <c r="C18" s="47"/>
      <c r="D18" s="48"/>
      <c r="E18" s="48" t="s">
        <v>23</v>
      </c>
      <c r="F18" s="49" t="s">
        <v>126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52</v>
      </c>
      <c r="DN18" s="58" t="s">
        <v>127</v>
      </c>
      <c r="DR18" s="15"/>
      <c r="DS18" s="15"/>
    </row>
    <row r="19" spans="1:123" s="13" customFormat="1" ht="10">
      <c r="A19" s="12"/>
      <c r="C19" s="43"/>
      <c r="D19" s="44"/>
      <c r="E19" s="44" t="s">
        <v>23</v>
      </c>
      <c r="F19" s="45" t="s">
        <v>128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52</v>
      </c>
      <c r="DN19" s="55" t="s">
        <v>129</v>
      </c>
      <c r="DR19" s="15"/>
      <c r="DS19" s="15"/>
    </row>
    <row r="20" spans="1:123" s="13" customFormat="1" ht="10.5">
      <c r="A20" s="12"/>
      <c r="C20" s="40"/>
      <c r="D20" s="41" t="s">
        <v>108</v>
      </c>
      <c r="E20" s="41" t="s">
        <v>109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108</v>
      </c>
      <c r="DM20" s="42" t="s">
        <v>110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23</v>
      </c>
      <c r="F21" s="45" t="s">
        <v>124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52</v>
      </c>
      <c r="DN21" s="55" t="s">
        <v>125</v>
      </c>
    </row>
    <row r="22" spans="1:123" s="13" customFormat="1" ht="10">
      <c r="A22" s="12"/>
      <c r="C22" s="47"/>
      <c r="D22" s="48"/>
      <c r="E22" s="48" t="s">
        <v>23</v>
      </c>
      <c r="F22" s="49" t="s">
        <v>126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52</v>
      </c>
      <c r="DN22" s="58" t="s">
        <v>127</v>
      </c>
      <c r="DR22" s="15"/>
      <c r="DS22" s="15"/>
    </row>
    <row r="23" spans="1:123" s="13" customFormat="1" ht="10">
      <c r="A23" s="12"/>
      <c r="C23" s="43"/>
      <c r="D23" s="44"/>
      <c r="E23" s="44" t="s">
        <v>23</v>
      </c>
      <c r="F23" s="45" t="s">
        <v>128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52</v>
      </c>
      <c r="DN23" s="55" t="s">
        <v>129</v>
      </c>
      <c r="DR23" s="15"/>
      <c r="DS23" s="15"/>
    </row>
    <row r="24" spans="1:123" s="13" customFormat="1" ht="10.5">
      <c r="A24" s="12"/>
      <c r="C24" s="51"/>
      <c r="D24" s="41" t="s">
        <v>111</v>
      </c>
      <c r="E24" s="41" t="s">
        <v>112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111</v>
      </c>
      <c r="DM24" s="42" t="s">
        <v>113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23</v>
      </c>
      <c r="F25" s="45" t="s">
        <v>124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52</v>
      </c>
      <c r="DN25" s="55" t="s">
        <v>125</v>
      </c>
    </row>
    <row r="26" spans="1:123" s="13" customFormat="1" ht="10">
      <c r="A26" s="12"/>
      <c r="C26" s="47"/>
      <c r="D26" s="48"/>
      <c r="E26" s="48" t="s">
        <v>23</v>
      </c>
      <c r="F26" s="49" t="s">
        <v>126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52</v>
      </c>
      <c r="DN26" s="58" t="s">
        <v>127</v>
      </c>
      <c r="DR26" s="15"/>
      <c r="DS26" s="15"/>
    </row>
    <row r="27" spans="1:123" s="13" customFormat="1" ht="10">
      <c r="A27" s="12"/>
      <c r="C27" s="43"/>
      <c r="D27" s="44"/>
      <c r="E27" s="44" t="s">
        <v>23</v>
      </c>
      <c r="F27" s="45" t="s">
        <v>128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52</v>
      </c>
      <c r="DN27" s="55" t="s">
        <v>129</v>
      </c>
      <c r="DR27" s="15"/>
      <c r="DS27" s="15"/>
    </row>
    <row r="28" spans="1:123" s="13" customFormat="1" ht="11.5">
      <c r="A28" s="12"/>
      <c r="C28" s="40"/>
      <c r="D28" s="41" t="s">
        <v>114</v>
      </c>
      <c r="E28" s="41" t="s">
        <v>115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114</v>
      </c>
      <c r="DM28" s="42" t="s">
        <v>116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23</v>
      </c>
      <c r="F29" s="45" t="s">
        <v>124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52</v>
      </c>
      <c r="DN29" s="55" t="s">
        <v>125</v>
      </c>
    </row>
    <row r="30" spans="1:123" s="13" customFormat="1" ht="10">
      <c r="A30" s="12"/>
      <c r="C30" s="47"/>
      <c r="D30" s="48"/>
      <c r="E30" s="48" t="s">
        <v>23</v>
      </c>
      <c r="F30" s="49" t="s">
        <v>126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52</v>
      </c>
      <c r="DN30" s="58" t="s">
        <v>127</v>
      </c>
      <c r="DR30" s="15"/>
      <c r="DS30" s="15"/>
    </row>
    <row r="31" spans="1:123" s="13" customFormat="1" ht="10">
      <c r="A31" s="12"/>
      <c r="C31" s="43"/>
      <c r="D31" s="44"/>
      <c r="E31" s="44" t="s">
        <v>23</v>
      </c>
      <c r="F31" s="45" t="s">
        <v>128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52</v>
      </c>
      <c r="DN31" s="55" t="s">
        <v>129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 ht="13">
      <c r="C33" s="84" t="s">
        <v>47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20F41-6C74-43BF-BB81-5A362662ADBC}">
  <ds:schemaRefs>
    <ds:schemaRef ds:uri="http://purl.org/dc/elements/1.1/"/>
    <ds:schemaRef ds:uri="dfbdecad-5d51-42d9-8176-4208003794c4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b8fe784d-4d68-4c0d-8008-f6607b8ccd41"/>
  </ds:schemaRefs>
</ds:datastoreItem>
</file>

<file path=customXml/itemProps2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B6F479-6C20-4824-8CF4-DB3BC2061837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6'!Print_Area</vt:lpstr>
      <vt:lpstr>'Tabel 7'!Print_Area</vt:lpstr>
      <vt:lpstr>'Tabel 6'!Print_Titles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2026-05-06T09:23:52Z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